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365cbpp-my.sharepoint.com/personal/nchako_cbpp_org/Documents/Work for Brynne Keith-Jennings/ABAWD/2020/Minnesota/Request/"/>
    </mc:Choice>
  </mc:AlternateContent>
  <xr:revisionPtr revIDLastSave="62" documentId="8_{5961570C-12FE-476F-8855-21E42C673332}" xr6:coauthVersionLast="43" xr6:coauthVersionMax="43" xr10:uidLastSave="{F8E3F02E-4E45-4273-8698-2D028C676223}"/>
  <bookViews>
    <workbookView xWindow="-120" yWindow="-120" windowWidth="29040" windowHeight="15840" xr2:uid="{CC1CE188-2068-4B61-80BD-F75AACB81469}"/>
  </bookViews>
  <sheets>
    <sheet name="Summary" sheetId="11" r:id="rId1"/>
    <sheet name="National" sheetId="10" r:id="rId2"/>
    <sheet name="Step 1" sheetId="5" r:id="rId3"/>
    <sheet name="Step 2" sheetId="6" r:id="rId4"/>
    <sheet name="Step 3" sheetId="7" r:id="rId5"/>
    <sheet name="Step 4" sheetId="8" r:id="rId6"/>
    <sheet name="Reservation Data" sheetId="57" r:id="rId7"/>
    <sheet name="Census shares" sheetId="58" r:id="rId8"/>
    <sheet name="Reservation final" sheetId="63" r:id="rId9"/>
  </sheets>
  <definedNames>
    <definedName name="_xlnm._FilterDatabase" localSheetId="7" hidden="1">'Census shares'!$A$4:$G$90</definedName>
    <definedName name="_xlnm._FilterDatabase" localSheetId="8" hidden="1">'Reservation final'!$B$42:$L$95</definedName>
    <definedName name="_xlnm._FilterDatabase" localSheetId="2" hidden="1">'Step 1'!$A$2:$AB$87</definedName>
    <definedName name="_xlnm.Extract" localSheetId="8">'Reservation final'!$M$5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3" i="11" l="1"/>
  <c r="B43" i="11"/>
  <c r="D42" i="11"/>
  <c r="B42" i="11"/>
  <c r="D41" i="11"/>
  <c r="B41" i="11"/>
  <c r="D40" i="11"/>
  <c r="B40" i="11"/>
  <c r="D39" i="11"/>
  <c r="B39" i="11"/>
  <c r="D38" i="11"/>
  <c r="B38" i="11"/>
  <c r="D37" i="11"/>
  <c r="B37" i="11"/>
  <c r="D36" i="11"/>
  <c r="B36" i="11"/>
  <c r="D35" i="11"/>
  <c r="B35" i="11"/>
  <c r="D34" i="11"/>
  <c r="B34" i="11"/>
  <c r="D33" i="11"/>
  <c r="B33" i="11"/>
  <c r="D32" i="11"/>
  <c r="B32" i="11"/>
  <c r="D31" i="11"/>
  <c r="B31" i="11"/>
  <c r="D30" i="11"/>
  <c r="B30" i="11"/>
  <c r="D29" i="11"/>
  <c r="B29" i="11"/>
  <c r="D28" i="11"/>
  <c r="B28" i="11"/>
  <c r="D27" i="11"/>
  <c r="B27" i="11"/>
  <c r="D26" i="11"/>
  <c r="B26" i="11"/>
  <c r="D25" i="11"/>
  <c r="B25" i="11"/>
  <c r="D24" i="11"/>
  <c r="B24" i="11"/>
  <c r="D23" i="11"/>
  <c r="B23" i="11"/>
  <c r="D22" i="11"/>
  <c r="B22" i="11"/>
  <c r="D21" i="11"/>
  <c r="B21" i="11"/>
  <c r="D20" i="11"/>
  <c r="B20" i="11"/>
  <c r="D19" i="11"/>
  <c r="B19" i="11"/>
  <c r="D18" i="11"/>
  <c r="B18" i="11"/>
  <c r="G170" i="8"/>
  <c r="F170" i="8"/>
  <c r="E170" i="8"/>
  <c r="D170" i="8"/>
  <c r="C170" i="8"/>
  <c r="B170" i="8"/>
  <c r="G169" i="8"/>
  <c r="F169" i="8"/>
  <c r="E169" i="8"/>
  <c r="D169" i="8"/>
  <c r="C169" i="8"/>
  <c r="B169" i="8"/>
  <c r="G168" i="8"/>
  <c r="F168" i="8"/>
  <c r="E168" i="8"/>
  <c r="D168" i="8"/>
  <c r="C168" i="8"/>
  <c r="B168" i="8"/>
  <c r="G167" i="8"/>
  <c r="F167" i="8"/>
  <c r="E167" i="8"/>
  <c r="D167" i="8"/>
  <c r="C167" i="8"/>
  <c r="B167" i="8"/>
  <c r="G166" i="8"/>
  <c r="F166" i="8"/>
  <c r="E166" i="8"/>
  <c r="D166" i="8"/>
  <c r="C166" i="8"/>
  <c r="B166" i="8"/>
  <c r="G165" i="8"/>
  <c r="F165" i="8"/>
  <c r="E165" i="8"/>
  <c r="D165" i="8"/>
  <c r="C165" i="8"/>
  <c r="B165" i="8"/>
  <c r="G164" i="8"/>
  <c r="F164" i="8"/>
  <c r="E164" i="8"/>
  <c r="D164" i="8"/>
  <c r="C164" i="8"/>
  <c r="B164" i="8"/>
  <c r="G163" i="8"/>
  <c r="F163" i="8"/>
  <c r="E163" i="8"/>
  <c r="D163" i="8"/>
  <c r="C163" i="8"/>
  <c r="B163" i="8"/>
  <c r="G162" i="8"/>
  <c r="F162" i="8"/>
  <c r="E162" i="8"/>
  <c r="D162" i="8"/>
  <c r="C162" i="8"/>
  <c r="B162" i="8"/>
  <c r="G161" i="8"/>
  <c r="F161" i="8"/>
  <c r="E161" i="8"/>
  <c r="D161" i="8"/>
  <c r="C161" i="8"/>
  <c r="B161" i="8"/>
  <c r="G160" i="8"/>
  <c r="F160" i="8"/>
  <c r="E160" i="8"/>
  <c r="D160" i="8"/>
  <c r="C160" i="8"/>
  <c r="B160" i="8"/>
  <c r="G159" i="8"/>
  <c r="F159" i="8"/>
  <c r="E159" i="8"/>
  <c r="D159" i="8"/>
  <c r="C159" i="8"/>
  <c r="B159" i="8"/>
  <c r="G158" i="8"/>
  <c r="F158" i="8"/>
  <c r="E158" i="8"/>
  <c r="D158" i="8"/>
  <c r="C158" i="8"/>
  <c r="B158" i="8"/>
  <c r="G157" i="8"/>
  <c r="F157" i="8"/>
  <c r="E157" i="8"/>
  <c r="D157" i="8"/>
  <c r="C157" i="8"/>
  <c r="B157" i="8"/>
  <c r="G156" i="8"/>
  <c r="F156" i="8"/>
  <c r="E156" i="8"/>
  <c r="D156" i="8"/>
  <c r="C156" i="8"/>
  <c r="B156" i="8"/>
  <c r="G155" i="8"/>
  <c r="F155" i="8"/>
  <c r="E155" i="8"/>
  <c r="D155" i="8"/>
  <c r="C155" i="8"/>
  <c r="B155" i="8"/>
  <c r="G154" i="8"/>
  <c r="F154" i="8"/>
  <c r="E154" i="8"/>
  <c r="D154" i="8"/>
  <c r="C154" i="8"/>
  <c r="B154" i="8"/>
  <c r="G153" i="8"/>
  <c r="F153" i="8"/>
  <c r="E153" i="8"/>
  <c r="D153" i="8"/>
  <c r="C153" i="8"/>
  <c r="B153" i="8"/>
  <c r="G152" i="8"/>
  <c r="F152" i="8"/>
  <c r="E152" i="8"/>
  <c r="D152" i="8"/>
  <c r="C152" i="8"/>
  <c r="B152" i="8"/>
  <c r="G151" i="8"/>
  <c r="F151" i="8"/>
  <c r="E151" i="8"/>
  <c r="D151" i="8"/>
  <c r="C151" i="8"/>
  <c r="B151" i="8"/>
  <c r="G150" i="8"/>
  <c r="F150" i="8"/>
  <c r="E150" i="8"/>
  <c r="D150" i="8"/>
  <c r="C150" i="8"/>
  <c r="B150" i="8"/>
  <c r="G149" i="8"/>
  <c r="F149" i="8"/>
  <c r="E149" i="8"/>
  <c r="D149" i="8"/>
  <c r="C149" i="8"/>
  <c r="B149" i="8"/>
  <c r="G148" i="8"/>
  <c r="F148" i="8"/>
  <c r="E148" i="8"/>
  <c r="D148" i="8"/>
  <c r="C148" i="8"/>
  <c r="B148" i="8"/>
  <c r="G147" i="8"/>
  <c r="F147" i="8"/>
  <c r="E147" i="8"/>
  <c r="D147" i="8"/>
  <c r="C147" i="8"/>
  <c r="B147" i="8"/>
  <c r="G146" i="8"/>
  <c r="F146" i="8"/>
  <c r="E146" i="8"/>
  <c r="D146" i="8"/>
  <c r="C146" i="8"/>
  <c r="B146" i="8"/>
  <c r="G145" i="8"/>
  <c r="F145" i="8"/>
  <c r="E145" i="8"/>
  <c r="D145" i="8"/>
  <c r="C145" i="8"/>
  <c r="B145" i="8"/>
  <c r="G144" i="8"/>
  <c r="F144" i="8"/>
  <c r="E144" i="8"/>
  <c r="D144" i="8"/>
  <c r="C144" i="8"/>
  <c r="B144" i="8"/>
  <c r="G143" i="8"/>
  <c r="F143" i="8"/>
  <c r="E143" i="8"/>
  <c r="D143" i="8"/>
  <c r="C143" i="8"/>
  <c r="B143" i="8"/>
  <c r="G142" i="8"/>
  <c r="F142" i="8"/>
  <c r="E142" i="8"/>
  <c r="D142" i="8"/>
  <c r="C142" i="8"/>
  <c r="B142" i="8"/>
  <c r="G141" i="8"/>
  <c r="F141" i="8"/>
  <c r="E141" i="8"/>
  <c r="D141" i="8"/>
  <c r="C141" i="8"/>
  <c r="B141" i="8"/>
  <c r="G140" i="8"/>
  <c r="F140" i="8"/>
  <c r="E140" i="8"/>
  <c r="D140" i="8"/>
  <c r="C140" i="8"/>
  <c r="B140" i="8"/>
  <c r="G139" i="8"/>
  <c r="F139" i="8"/>
  <c r="E139" i="8"/>
  <c r="D139" i="8"/>
  <c r="C139" i="8"/>
  <c r="B139" i="8"/>
  <c r="G138" i="8"/>
  <c r="F138" i="8"/>
  <c r="E138" i="8"/>
  <c r="D138" i="8"/>
  <c r="C138" i="8"/>
  <c r="B138" i="8"/>
  <c r="G137" i="8"/>
  <c r="F137" i="8"/>
  <c r="E137" i="8"/>
  <c r="D137" i="8"/>
  <c r="C137" i="8"/>
  <c r="B137" i="8"/>
  <c r="G136" i="8"/>
  <c r="F136" i="8"/>
  <c r="E136" i="8"/>
  <c r="D136" i="8"/>
  <c r="C136" i="8"/>
  <c r="B136" i="8"/>
  <c r="G135" i="8"/>
  <c r="F135" i="8"/>
  <c r="E135" i="8"/>
  <c r="D135" i="8"/>
  <c r="C135" i="8"/>
  <c r="B135" i="8"/>
  <c r="G134" i="8"/>
  <c r="F134" i="8"/>
  <c r="E134" i="8"/>
  <c r="D134" i="8"/>
  <c r="C134" i="8"/>
  <c r="B134" i="8"/>
  <c r="G133" i="8"/>
  <c r="F133" i="8"/>
  <c r="E133" i="8"/>
  <c r="D133" i="8"/>
  <c r="C133" i="8"/>
  <c r="B133" i="8"/>
  <c r="G132" i="8"/>
  <c r="F132" i="8"/>
  <c r="E132" i="8"/>
  <c r="D132" i="8"/>
  <c r="C132" i="8"/>
  <c r="B132" i="8"/>
  <c r="G131" i="8"/>
  <c r="F131" i="8"/>
  <c r="E131" i="8"/>
  <c r="D131" i="8"/>
  <c r="C131" i="8"/>
  <c r="B131" i="8"/>
  <c r="G130" i="8"/>
  <c r="F130" i="8"/>
  <c r="E130" i="8"/>
  <c r="D130" i="8"/>
  <c r="C130" i="8"/>
  <c r="B130" i="8"/>
  <c r="G129" i="8"/>
  <c r="F129" i="8"/>
  <c r="E129" i="8"/>
  <c r="D129" i="8"/>
  <c r="C129" i="8"/>
  <c r="B129" i="8"/>
  <c r="G128" i="8"/>
  <c r="F128" i="8"/>
  <c r="E128" i="8"/>
  <c r="D128" i="8"/>
  <c r="C128" i="8"/>
  <c r="B128" i="8"/>
  <c r="G127" i="8"/>
  <c r="F127" i="8"/>
  <c r="E127" i="8"/>
  <c r="D127" i="8"/>
  <c r="C127" i="8"/>
  <c r="B127" i="8"/>
  <c r="G126" i="8"/>
  <c r="F126" i="8"/>
  <c r="E126" i="8"/>
  <c r="D126" i="8"/>
  <c r="C126" i="8"/>
  <c r="B126" i="8"/>
  <c r="G125" i="8"/>
  <c r="F125" i="8"/>
  <c r="E125" i="8"/>
  <c r="D125" i="8"/>
  <c r="C125" i="8"/>
  <c r="B125" i="8"/>
  <c r="G124" i="8"/>
  <c r="F124" i="8"/>
  <c r="E124" i="8"/>
  <c r="D124" i="8"/>
  <c r="C124" i="8"/>
  <c r="B124" i="8"/>
  <c r="G123" i="8"/>
  <c r="F123" i="8"/>
  <c r="E123" i="8"/>
  <c r="D123" i="8"/>
  <c r="C123" i="8"/>
  <c r="B123" i="8"/>
  <c r="G122" i="8"/>
  <c r="F122" i="8"/>
  <c r="E122" i="8"/>
  <c r="D122" i="8"/>
  <c r="C122" i="8"/>
  <c r="B122" i="8"/>
  <c r="G121" i="8"/>
  <c r="F121" i="8"/>
  <c r="E121" i="8"/>
  <c r="D121" i="8"/>
  <c r="C121" i="8"/>
  <c r="B121" i="8"/>
  <c r="G120" i="8"/>
  <c r="F120" i="8"/>
  <c r="E120" i="8"/>
  <c r="D120" i="8"/>
  <c r="C120" i="8"/>
  <c r="B120" i="8"/>
  <c r="G119" i="8"/>
  <c r="F119" i="8"/>
  <c r="E119" i="8"/>
  <c r="D119" i="8"/>
  <c r="C119" i="8"/>
  <c r="B119" i="8"/>
  <c r="G118" i="8"/>
  <c r="F118" i="8"/>
  <c r="E118" i="8"/>
  <c r="D118" i="8"/>
  <c r="C118" i="8"/>
  <c r="B118" i="8"/>
  <c r="G117" i="8"/>
  <c r="F117" i="8"/>
  <c r="E117" i="8"/>
  <c r="D117" i="8"/>
  <c r="C117" i="8"/>
  <c r="B117" i="8"/>
  <c r="G116" i="8"/>
  <c r="F116" i="8"/>
  <c r="E116" i="8"/>
  <c r="D116" i="8"/>
  <c r="C116" i="8"/>
  <c r="B116" i="8"/>
  <c r="G115" i="8"/>
  <c r="F115" i="8"/>
  <c r="E115" i="8"/>
  <c r="D115" i="8"/>
  <c r="C115" i="8"/>
  <c r="B115" i="8"/>
  <c r="G114" i="8"/>
  <c r="F114" i="8"/>
  <c r="E114" i="8"/>
  <c r="D114" i="8"/>
  <c r="C114" i="8"/>
  <c r="B114" i="8"/>
  <c r="G113" i="8"/>
  <c r="F113" i="8"/>
  <c r="E113" i="8"/>
  <c r="D113" i="8"/>
  <c r="C113" i="8"/>
  <c r="B113" i="8"/>
  <c r="G112" i="8"/>
  <c r="F112" i="8"/>
  <c r="E112" i="8"/>
  <c r="D112" i="8"/>
  <c r="C112" i="8"/>
  <c r="B112" i="8"/>
  <c r="G111" i="8"/>
  <c r="F111" i="8"/>
  <c r="E111" i="8"/>
  <c r="D111" i="8"/>
  <c r="C111" i="8"/>
  <c r="B111" i="8"/>
  <c r="G110" i="8"/>
  <c r="F110" i="8"/>
  <c r="E110" i="8"/>
  <c r="D110" i="8"/>
  <c r="C110" i="8"/>
  <c r="B110" i="8"/>
  <c r="G109" i="8"/>
  <c r="F109" i="8"/>
  <c r="E109" i="8"/>
  <c r="D109" i="8"/>
  <c r="C109" i="8"/>
  <c r="B109" i="8"/>
  <c r="G108" i="8"/>
  <c r="F108" i="8"/>
  <c r="E108" i="8"/>
  <c r="D108" i="8"/>
  <c r="C108" i="8"/>
  <c r="B108" i="8"/>
  <c r="G107" i="8"/>
  <c r="F107" i="8"/>
  <c r="E107" i="8"/>
  <c r="D107" i="8"/>
  <c r="C107" i="8"/>
  <c r="B107" i="8"/>
  <c r="G106" i="8"/>
  <c r="F106" i="8"/>
  <c r="E106" i="8"/>
  <c r="D106" i="8"/>
  <c r="C106" i="8"/>
  <c r="B106" i="8"/>
  <c r="G105" i="8"/>
  <c r="F105" i="8"/>
  <c r="E105" i="8"/>
  <c r="D105" i="8"/>
  <c r="C105" i="8"/>
  <c r="B105" i="8"/>
  <c r="G104" i="8"/>
  <c r="F104" i="8"/>
  <c r="E104" i="8"/>
  <c r="D104" i="8"/>
  <c r="C104" i="8"/>
  <c r="B104" i="8"/>
  <c r="G103" i="8"/>
  <c r="F103" i="8"/>
  <c r="E103" i="8"/>
  <c r="D103" i="8"/>
  <c r="C103" i="8"/>
  <c r="B103" i="8"/>
  <c r="G102" i="8"/>
  <c r="F102" i="8"/>
  <c r="E102" i="8"/>
  <c r="D102" i="8"/>
  <c r="C102" i="8"/>
  <c r="B102" i="8"/>
  <c r="G101" i="8"/>
  <c r="F101" i="8"/>
  <c r="E101" i="8"/>
  <c r="D101" i="8"/>
  <c r="C101" i="8"/>
  <c r="B101" i="8"/>
  <c r="G100" i="8"/>
  <c r="F100" i="8"/>
  <c r="E100" i="8"/>
  <c r="D100" i="8"/>
  <c r="C100" i="8"/>
  <c r="B100" i="8"/>
  <c r="G99" i="8"/>
  <c r="F99" i="8"/>
  <c r="E99" i="8"/>
  <c r="D99" i="8"/>
  <c r="C99" i="8"/>
  <c r="B99" i="8"/>
  <c r="G98" i="8"/>
  <c r="F98" i="8"/>
  <c r="E98" i="8"/>
  <c r="D98" i="8"/>
  <c r="C98" i="8"/>
  <c r="B98" i="8"/>
  <c r="G97" i="8"/>
  <c r="F97" i="8"/>
  <c r="E97" i="8"/>
  <c r="D97" i="8"/>
  <c r="C97" i="8"/>
  <c r="B97" i="8"/>
  <c r="G96" i="8"/>
  <c r="F96" i="8"/>
  <c r="E96" i="8"/>
  <c r="D96" i="8"/>
  <c r="C96" i="8"/>
  <c r="B96" i="8"/>
  <c r="G95" i="8"/>
  <c r="F95" i="8"/>
  <c r="E95" i="8"/>
  <c r="D95" i="8"/>
  <c r="C95" i="8"/>
  <c r="B95" i="8"/>
  <c r="G94" i="8"/>
  <c r="F94" i="8"/>
  <c r="E94" i="8"/>
  <c r="D94" i="8"/>
  <c r="C94" i="8"/>
  <c r="B94" i="8"/>
  <c r="G93" i="8"/>
  <c r="F93" i="8"/>
  <c r="E93" i="8"/>
  <c r="D93" i="8"/>
  <c r="C93" i="8"/>
  <c r="B93" i="8"/>
  <c r="G92" i="8"/>
  <c r="F92" i="8"/>
  <c r="E92" i="8"/>
  <c r="D92" i="8"/>
  <c r="C92" i="8"/>
  <c r="B92" i="8"/>
  <c r="G91" i="8"/>
  <c r="F91" i="8"/>
  <c r="E91" i="8"/>
  <c r="D91" i="8"/>
  <c r="C91" i="8"/>
  <c r="B91" i="8"/>
  <c r="G90" i="8"/>
  <c r="F90" i="8"/>
  <c r="E90" i="8"/>
  <c r="D90" i="8"/>
  <c r="C90" i="8"/>
  <c r="B90" i="8"/>
  <c r="G89" i="8"/>
  <c r="F89" i="8"/>
  <c r="E89" i="8"/>
  <c r="D89" i="8"/>
  <c r="C89" i="8"/>
  <c r="B89" i="8"/>
  <c r="G88" i="8"/>
  <c r="F88" i="8"/>
  <c r="E88" i="8"/>
  <c r="D88" i="8"/>
  <c r="C88" i="8"/>
  <c r="B88" i="8"/>
  <c r="G87" i="8"/>
  <c r="F87" i="8"/>
  <c r="E87" i="8"/>
  <c r="D87" i="8"/>
  <c r="C87" i="8"/>
  <c r="B87" i="8"/>
  <c r="G86" i="8"/>
  <c r="F86" i="8"/>
  <c r="E86" i="8"/>
  <c r="D86" i="8"/>
  <c r="C86" i="8"/>
  <c r="B86" i="8"/>
  <c r="G85" i="8"/>
  <c r="F85" i="8"/>
  <c r="E85" i="8"/>
  <c r="D85" i="8"/>
  <c r="C85" i="8"/>
  <c r="B85" i="8"/>
  <c r="G84" i="8"/>
  <c r="F84" i="8"/>
  <c r="E84" i="8"/>
  <c r="D84" i="8"/>
  <c r="C84" i="8"/>
  <c r="B84" i="8"/>
  <c r="G83" i="8"/>
  <c r="F83" i="8"/>
  <c r="E83" i="8"/>
  <c r="D83" i="8"/>
  <c r="C83" i="8"/>
  <c r="B83" i="8"/>
  <c r="G82" i="8"/>
  <c r="F82" i="8"/>
  <c r="E82" i="8"/>
  <c r="D82" i="8"/>
  <c r="C82" i="8"/>
  <c r="B82" i="8"/>
  <c r="G81" i="8"/>
  <c r="F81" i="8"/>
  <c r="E81" i="8"/>
  <c r="D81" i="8"/>
  <c r="C81" i="8"/>
  <c r="B81" i="8"/>
  <c r="G80" i="8"/>
  <c r="F80" i="8"/>
  <c r="E80" i="8"/>
  <c r="D80" i="8"/>
  <c r="C80" i="8"/>
  <c r="B80" i="8"/>
  <c r="G79" i="8"/>
  <c r="F79" i="8"/>
  <c r="E79" i="8"/>
  <c r="D79" i="8"/>
  <c r="C79" i="8"/>
  <c r="B79" i="8"/>
  <c r="G78" i="8"/>
  <c r="F78" i="8"/>
  <c r="E78" i="8"/>
  <c r="D78" i="8"/>
  <c r="C78" i="8"/>
  <c r="B78" i="8"/>
  <c r="G77" i="8"/>
  <c r="F77" i="8"/>
  <c r="E77" i="8"/>
  <c r="D77" i="8"/>
  <c r="C77" i="8"/>
  <c r="B77" i="8"/>
  <c r="G76" i="8"/>
  <c r="F76" i="8"/>
  <c r="E76" i="8"/>
  <c r="D76" i="8"/>
  <c r="C76" i="8"/>
  <c r="B76" i="8"/>
  <c r="G75" i="8"/>
  <c r="F75" i="8"/>
  <c r="E75" i="8"/>
  <c r="D75" i="8"/>
  <c r="C75" i="8"/>
  <c r="B75" i="8"/>
  <c r="G74" i="8"/>
  <c r="F74" i="8"/>
  <c r="E74" i="8"/>
  <c r="D74" i="8"/>
  <c r="C74" i="8"/>
  <c r="B74" i="8"/>
  <c r="G73" i="8"/>
  <c r="F73" i="8"/>
  <c r="E73" i="8"/>
  <c r="D73" i="8"/>
  <c r="C73" i="8"/>
  <c r="B73" i="8"/>
  <c r="G72" i="8"/>
  <c r="F72" i="8"/>
  <c r="E72" i="8"/>
  <c r="D72" i="8"/>
  <c r="C72" i="8"/>
  <c r="B72" i="8"/>
  <c r="G71" i="8"/>
  <c r="F71" i="8"/>
  <c r="E71" i="8"/>
  <c r="D71" i="8"/>
  <c r="C71" i="8"/>
  <c r="B71" i="8"/>
  <c r="G70" i="8"/>
  <c r="F70" i="8"/>
  <c r="E70" i="8"/>
  <c r="D70" i="8"/>
  <c r="C70" i="8"/>
  <c r="B70" i="8"/>
  <c r="G69" i="8"/>
  <c r="F69" i="8"/>
  <c r="E69" i="8"/>
  <c r="D69" i="8"/>
  <c r="C69" i="8"/>
  <c r="B69" i="8"/>
  <c r="G68" i="8"/>
  <c r="F68" i="8"/>
  <c r="E68" i="8"/>
  <c r="D68" i="8"/>
  <c r="C68" i="8"/>
  <c r="B68" i="8"/>
  <c r="G67" i="8"/>
  <c r="F67" i="8"/>
  <c r="E67" i="8"/>
  <c r="D67" i="8"/>
  <c r="C67" i="8"/>
  <c r="B67" i="8"/>
  <c r="G66" i="8"/>
  <c r="F66" i="8"/>
  <c r="E66" i="8"/>
  <c r="D66" i="8"/>
  <c r="C66" i="8"/>
  <c r="B66" i="8"/>
  <c r="G65" i="8"/>
  <c r="F65" i="8"/>
  <c r="E65" i="8"/>
  <c r="D65" i="8"/>
  <c r="C65" i="8"/>
  <c r="B65" i="8"/>
  <c r="G64" i="8"/>
  <c r="F64" i="8"/>
  <c r="E64" i="8"/>
  <c r="D64" i="8"/>
  <c r="C64" i="8"/>
  <c r="B64" i="8"/>
  <c r="G63" i="8"/>
  <c r="F63" i="8"/>
  <c r="E63" i="8"/>
  <c r="D63" i="8"/>
  <c r="C63" i="8"/>
  <c r="B63" i="8"/>
  <c r="G62" i="8"/>
  <c r="F62" i="8"/>
  <c r="E62" i="8"/>
  <c r="D62" i="8"/>
  <c r="C62" i="8"/>
  <c r="B62" i="8"/>
  <c r="G61" i="8"/>
  <c r="F61" i="8"/>
  <c r="E61" i="8"/>
  <c r="D61" i="8"/>
  <c r="C61" i="8"/>
  <c r="B61" i="8"/>
  <c r="G60" i="8"/>
  <c r="F60" i="8"/>
  <c r="E60" i="8"/>
  <c r="D60" i="8"/>
  <c r="C60" i="8"/>
  <c r="B60" i="8"/>
  <c r="G59" i="8"/>
  <c r="F59" i="8"/>
  <c r="E59" i="8"/>
  <c r="D59" i="8"/>
  <c r="C59" i="8"/>
  <c r="B59" i="8"/>
  <c r="G58" i="8"/>
  <c r="F58" i="8"/>
  <c r="E58" i="8"/>
  <c r="D58" i="8"/>
  <c r="C58" i="8"/>
  <c r="B58" i="8"/>
  <c r="G57" i="8"/>
  <c r="F57" i="8"/>
  <c r="E57" i="8"/>
  <c r="D57" i="8"/>
  <c r="C57" i="8"/>
  <c r="B57" i="8"/>
  <c r="G56" i="8"/>
  <c r="F56" i="8"/>
  <c r="E56" i="8"/>
  <c r="D56" i="8"/>
  <c r="C56" i="8"/>
  <c r="B56" i="8"/>
  <c r="G55" i="8"/>
  <c r="F55" i="8"/>
  <c r="E55" i="8"/>
  <c r="D55" i="8"/>
  <c r="C55" i="8"/>
  <c r="B55" i="8"/>
  <c r="G54" i="8"/>
  <c r="F54" i="8"/>
  <c r="E54" i="8"/>
  <c r="D54" i="8"/>
  <c r="C54" i="8"/>
  <c r="B54" i="8"/>
  <c r="G53" i="8"/>
  <c r="F53" i="8"/>
  <c r="E53" i="8"/>
  <c r="D53" i="8"/>
  <c r="C53" i="8"/>
  <c r="B53" i="8"/>
  <c r="G52" i="8"/>
  <c r="F52" i="8"/>
  <c r="E52" i="8"/>
  <c r="D52" i="8"/>
  <c r="C52" i="8"/>
  <c r="B52" i="8"/>
  <c r="G51" i="8"/>
  <c r="F51" i="8"/>
  <c r="E51" i="8"/>
  <c r="D51" i="8"/>
  <c r="C51" i="8"/>
  <c r="B51" i="8"/>
  <c r="G50" i="8"/>
  <c r="F50" i="8"/>
  <c r="E50" i="8"/>
  <c r="D50" i="8"/>
  <c r="C50" i="8"/>
  <c r="B50" i="8"/>
  <c r="G49" i="8"/>
  <c r="F49" i="8"/>
  <c r="E49" i="8"/>
  <c r="D49" i="8"/>
  <c r="C49" i="8"/>
  <c r="B49" i="8"/>
  <c r="G48" i="8"/>
  <c r="F48" i="8"/>
  <c r="E48" i="8"/>
  <c r="D48" i="8"/>
  <c r="C48" i="8"/>
  <c r="B48" i="8"/>
  <c r="G47" i="8"/>
  <c r="F47" i="8"/>
  <c r="E47" i="8"/>
  <c r="D47" i="8"/>
  <c r="C47" i="8"/>
  <c r="B47" i="8"/>
  <c r="G46" i="8"/>
  <c r="F46" i="8"/>
  <c r="E46" i="8"/>
  <c r="D46" i="8"/>
  <c r="C46" i="8"/>
  <c r="B46" i="8"/>
  <c r="G45" i="8"/>
  <c r="F45" i="8"/>
  <c r="E45" i="8"/>
  <c r="D45" i="8"/>
  <c r="C45" i="8"/>
  <c r="B45" i="8"/>
  <c r="G44" i="8"/>
  <c r="F44" i="8"/>
  <c r="E44" i="8"/>
  <c r="D44" i="8"/>
  <c r="C44" i="8"/>
  <c r="B44" i="8"/>
  <c r="G43" i="8"/>
  <c r="F43" i="8"/>
  <c r="E43" i="8"/>
  <c r="D43" i="8"/>
  <c r="C43" i="8"/>
  <c r="B43" i="8"/>
  <c r="G42" i="8"/>
  <c r="F42" i="8"/>
  <c r="E42" i="8"/>
  <c r="D42" i="8"/>
  <c r="C42" i="8"/>
  <c r="B42" i="8"/>
  <c r="G41" i="8"/>
  <c r="F41" i="8"/>
  <c r="E41" i="8"/>
  <c r="D41" i="8"/>
  <c r="C41" i="8"/>
  <c r="B41" i="8"/>
  <c r="G40" i="8"/>
  <c r="F40" i="8"/>
  <c r="E40" i="8"/>
  <c r="D40" i="8"/>
  <c r="C40" i="8"/>
  <c r="B40" i="8"/>
  <c r="G39" i="8"/>
  <c r="F39" i="8"/>
  <c r="E39" i="8"/>
  <c r="D39" i="8"/>
  <c r="C39" i="8"/>
  <c r="B39" i="8"/>
  <c r="G38" i="8"/>
  <c r="F38" i="8"/>
  <c r="E38" i="8"/>
  <c r="D38" i="8"/>
  <c r="C38" i="8"/>
  <c r="B38" i="8"/>
  <c r="G37" i="8"/>
  <c r="F37" i="8"/>
  <c r="E37" i="8"/>
  <c r="D37" i="8"/>
  <c r="C37" i="8"/>
  <c r="B37" i="8"/>
  <c r="G36" i="8"/>
  <c r="F36" i="8"/>
  <c r="E36" i="8"/>
  <c r="D36" i="8"/>
  <c r="C36" i="8"/>
  <c r="B36" i="8"/>
  <c r="G35" i="8"/>
  <c r="F35" i="8"/>
  <c r="E35" i="8"/>
  <c r="D35" i="8"/>
  <c r="C35" i="8"/>
  <c r="B35" i="8"/>
  <c r="G34" i="8"/>
  <c r="F34" i="8"/>
  <c r="E34" i="8"/>
  <c r="D34" i="8"/>
  <c r="C34" i="8"/>
  <c r="B34" i="8"/>
  <c r="G33" i="8"/>
  <c r="F33" i="8"/>
  <c r="E33" i="8"/>
  <c r="D33" i="8"/>
  <c r="C33" i="8"/>
  <c r="B33" i="8"/>
  <c r="G32" i="8"/>
  <c r="F32" i="8"/>
  <c r="E32" i="8"/>
  <c r="D32" i="8"/>
  <c r="C32" i="8"/>
  <c r="B32" i="8"/>
  <c r="G31" i="8"/>
  <c r="F31" i="8"/>
  <c r="E31" i="8"/>
  <c r="D31" i="8"/>
  <c r="C31" i="8"/>
  <c r="B31" i="8"/>
  <c r="G30" i="8"/>
  <c r="F30" i="8"/>
  <c r="E30" i="8"/>
  <c r="D30" i="8"/>
  <c r="C30" i="8"/>
  <c r="B30" i="8"/>
  <c r="G29" i="8"/>
  <c r="F29" i="8"/>
  <c r="E29" i="8"/>
  <c r="D29" i="8"/>
  <c r="C29" i="8"/>
  <c r="B29" i="8"/>
  <c r="G28" i="8"/>
  <c r="F28" i="8"/>
  <c r="E28" i="8"/>
  <c r="D28" i="8"/>
  <c r="C28" i="8"/>
  <c r="B28" i="8"/>
  <c r="G27" i="8"/>
  <c r="F27" i="8"/>
  <c r="E27" i="8"/>
  <c r="D27" i="8"/>
  <c r="C27" i="8"/>
  <c r="B27" i="8"/>
  <c r="G26" i="8"/>
  <c r="F26" i="8"/>
  <c r="E26" i="8"/>
  <c r="D26" i="8"/>
  <c r="C26" i="8"/>
  <c r="B26" i="8"/>
  <c r="G25" i="8"/>
  <c r="F25" i="8"/>
  <c r="E25" i="8"/>
  <c r="D25" i="8"/>
  <c r="C25" i="8"/>
  <c r="B25" i="8"/>
  <c r="G24" i="8"/>
  <c r="F24" i="8"/>
  <c r="E24" i="8"/>
  <c r="D24" i="8"/>
  <c r="C24" i="8"/>
  <c r="B24" i="8"/>
  <c r="G23" i="8"/>
  <c r="F23" i="8"/>
  <c r="E23" i="8"/>
  <c r="D23" i="8"/>
  <c r="C23" i="8"/>
  <c r="B23" i="8"/>
  <c r="G22" i="8"/>
  <c r="F22" i="8"/>
  <c r="E22" i="8"/>
  <c r="D22" i="8"/>
  <c r="C22" i="8"/>
  <c r="B22" i="8"/>
  <c r="G21" i="8"/>
  <c r="F21" i="8"/>
  <c r="E21" i="8"/>
  <c r="D21" i="8"/>
  <c r="C21" i="8"/>
  <c r="B21" i="8"/>
  <c r="G20" i="8"/>
  <c r="F20" i="8"/>
  <c r="E20" i="8"/>
  <c r="D20" i="8"/>
  <c r="C20" i="8"/>
  <c r="B20" i="8"/>
  <c r="G19" i="8"/>
  <c r="F19" i="8"/>
  <c r="E19" i="8"/>
  <c r="D19" i="8"/>
  <c r="C19" i="8"/>
  <c r="B19" i="8"/>
  <c r="G18" i="8"/>
  <c r="F18" i="8"/>
  <c r="E18" i="8"/>
  <c r="D18" i="8"/>
  <c r="C18" i="8"/>
  <c r="B18" i="8"/>
  <c r="G17" i="8"/>
  <c r="F17" i="8"/>
  <c r="E17" i="8"/>
  <c r="D17" i="8"/>
  <c r="C17" i="8"/>
  <c r="B17" i="8"/>
  <c r="G16" i="8"/>
  <c r="F16" i="8"/>
  <c r="E16" i="8"/>
  <c r="D16" i="8"/>
  <c r="C16" i="8"/>
  <c r="B16" i="8"/>
  <c r="G15" i="8"/>
  <c r="F15" i="8"/>
  <c r="E15" i="8"/>
  <c r="D15" i="8"/>
  <c r="C15" i="8"/>
  <c r="B15" i="8"/>
  <c r="G14" i="8"/>
  <c r="F14" i="8"/>
  <c r="E14" i="8"/>
  <c r="D14" i="8"/>
  <c r="C14" i="8"/>
  <c r="B14" i="8"/>
  <c r="G13" i="8"/>
  <c r="F13" i="8"/>
  <c r="E13" i="8"/>
  <c r="D13" i="8"/>
  <c r="C13" i="8"/>
  <c r="B13" i="8"/>
  <c r="G12" i="8"/>
  <c r="F12" i="8"/>
  <c r="E12" i="8"/>
  <c r="D12" i="8"/>
  <c r="C12" i="8"/>
  <c r="B12" i="8"/>
  <c r="G11" i="8"/>
  <c r="F11" i="8"/>
  <c r="E11" i="8"/>
  <c r="D11" i="8"/>
  <c r="C11" i="8"/>
  <c r="B11" i="8"/>
  <c r="G10" i="8"/>
  <c r="F10" i="8"/>
  <c r="E10" i="8"/>
  <c r="D10" i="8"/>
  <c r="C10" i="8"/>
  <c r="B10" i="8"/>
  <c r="G9" i="8"/>
  <c r="F9" i="8"/>
  <c r="E9" i="8"/>
  <c r="D9" i="8"/>
  <c r="C9" i="8"/>
  <c r="B9" i="8"/>
  <c r="G8" i="8"/>
  <c r="F8" i="8"/>
  <c r="E8" i="8"/>
  <c r="D8" i="8"/>
  <c r="C8" i="8"/>
  <c r="B8" i="8"/>
  <c r="G7" i="8"/>
  <c r="F7" i="8"/>
  <c r="E7" i="8"/>
  <c r="D7" i="8"/>
  <c r="C7" i="8"/>
  <c r="B7" i="8"/>
  <c r="G6" i="8"/>
  <c r="F6" i="8"/>
  <c r="E6" i="8"/>
  <c r="D6" i="8"/>
  <c r="C6" i="8"/>
  <c r="B6" i="8"/>
  <c r="G5" i="8"/>
  <c r="F5" i="8"/>
  <c r="E5" i="8"/>
  <c r="D5" i="8"/>
  <c r="C5" i="8"/>
  <c r="B5" i="8"/>
  <c r="G4" i="8"/>
  <c r="F4" i="8"/>
  <c r="E4" i="8"/>
  <c r="D4" i="8"/>
  <c r="C4" i="8"/>
  <c r="B4" i="8"/>
  <c r="G3" i="8"/>
  <c r="F3" i="8"/>
  <c r="E3" i="8"/>
  <c r="D3" i="8"/>
  <c r="C3" i="8"/>
  <c r="G170" i="6"/>
  <c r="F170" i="6"/>
  <c r="E170" i="6"/>
  <c r="D170" i="6"/>
  <c r="C170" i="6"/>
  <c r="B170" i="6"/>
  <c r="G169" i="6"/>
  <c r="F169" i="6"/>
  <c r="E169" i="6"/>
  <c r="D169" i="6"/>
  <c r="C169" i="6"/>
  <c r="B169" i="6"/>
  <c r="G168" i="6"/>
  <c r="F168" i="6"/>
  <c r="E168" i="6"/>
  <c r="D168" i="6"/>
  <c r="C168" i="6"/>
  <c r="B168" i="6"/>
  <c r="G167" i="6"/>
  <c r="F167" i="6"/>
  <c r="E167" i="6"/>
  <c r="D167" i="6"/>
  <c r="C167" i="6"/>
  <c r="B167" i="6"/>
  <c r="G166" i="6"/>
  <c r="F166" i="6"/>
  <c r="E166" i="6"/>
  <c r="D166" i="6"/>
  <c r="C166" i="6"/>
  <c r="B166" i="6"/>
  <c r="G165" i="6"/>
  <c r="F165" i="6"/>
  <c r="E165" i="6"/>
  <c r="D165" i="6"/>
  <c r="C165" i="6"/>
  <c r="B165" i="6"/>
  <c r="G164" i="6"/>
  <c r="F164" i="6"/>
  <c r="E164" i="6"/>
  <c r="D164" i="6"/>
  <c r="C164" i="6"/>
  <c r="B164" i="6"/>
  <c r="G163" i="6"/>
  <c r="F163" i="6"/>
  <c r="E163" i="6"/>
  <c r="D163" i="6"/>
  <c r="C163" i="6"/>
  <c r="B163" i="6"/>
  <c r="G162" i="6"/>
  <c r="F162" i="6"/>
  <c r="E162" i="6"/>
  <c r="D162" i="6"/>
  <c r="C162" i="6"/>
  <c r="B162" i="6"/>
  <c r="G161" i="6"/>
  <c r="F161" i="6"/>
  <c r="E161" i="6"/>
  <c r="D161" i="6"/>
  <c r="C161" i="6"/>
  <c r="B161" i="6"/>
  <c r="G160" i="6"/>
  <c r="F160" i="6"/>
  <c r="E160" i="6"/>
  <c r="D160" i="6"/>
  <c r="C160" i="6"/>
  <c r="B160" i="6"/>
  <c r="G159" i="6"/>
  <c r="F159" i="6"/>
  <c r="E159" i="6"/>
  <c r="D159" i="6"/>
  <c r="C159" i="6"/>
  <c r="B159" i="6"/>
  <c r="G158" i="6"/>
  <c r="F158" i="6"/>
  <c r="E158" i="6"/>
  <c r="D158" i="6"/>
  <c r="C158" i="6"/>
  <c r="B158" i="6"/>
  <c r="G157" i="6"/>
  <c r="F157" i="6"/>
  <c r="E157" i="6"/>
  <c r="D157" i="6"/>
  <c r="C157" i="6"/>
  <c r="B157" i="6"/>
  <c r="G156" i="6"/>
  <c r="F156" i="6"/>
  <c r="E156" i="6"/>
  <c r="D156" i="6"/>
  <c r="C156" i="6"/>
  <c r="B156" i="6"/>
  <c r="G155" i="6"/>
  <c r="F155" i="6"/>
  <c r="E155" i="6"/>
  <c r="D155" i="6"/>
  <c r="C155" i="6"/>
  <c r="B155" i="6"/>
  <c r="G154" i="6"/>
  <c r="F154" i="6"/>
  <c r="E154" i="6"/>
  <c r="D154" i="6"/>
  <c r="C154" i="6"/>
  <c r="B154" i="6"/>
  <c r="G153" i="6"/>
  <c r="F153" i="6"/>
  <c r="E153" i="6"/>
  <c r="D153" i="6"/>
  <c r="C153" i="6"/>
  <c r="B153" i="6"/>
  <c r="G152" i="6"/>
  <c r="F152" i="6"/>
  <c r="E152" i="6"/>
  <c r="D152" i="6"/>
  <c r="C152" i="6"/>
  <c r="B152" i="6"/>
  <c r="G151" i="6"/>
  <c r="F151" i="6"/>
  <c r="E151" i="6"/>
  <c r="D151" i="6"/>
  <c r="C151" i="6"/>
  <c r="B151" i="6"/>
  <c r="G150" i="6"/>
  <c r="F150" i="6"/>
  <c r="E150" i="6"/>
  <c r="D150" i="6"/>
  <c r="C150" i="6"/>
  <c r="B150" i="6"/>
  <c r="G149" i="6"/>
  <c r="F149" i="6"/>
  <c r="E149" i="6"/>
  <c r="D149" i="6"/>
  <c r="C149" i="6"/>
  <c r="B149" i="6"/>
  <c r="G148" i="6"/>
  <c r="F148" i="6"/>
  <c r="E148" i="6"/>
  <c r="D148" i="6"/>
  <c r="C148" i="6"/>
  <c r="B148" i="6"/>
  <c r="G147" i="6"/>
  <c r="F147" i="6"/>
  <c r="E147" i="6"/>
  <c r="D147" i="6"/>
  <c r="C147" i="6"/>
  <c r="B147" i="6"/>
  <c r="G146" i="6"/>
  <c r="F146" i="6"/>
  <c r="E146" i="6"/>
  <c r="D146" i="6"/>
  <c r="C146" i="6"/>
  <c r="B146" i="6"/>
  <c r="G145" i="6"/>
  <c r="F145" i="6"/>
  <c r="E145" i="6"/>
  <c r="D145" i="6"/>
  <c r="C145" i="6"/>
  <c r="B145" i="6"/>
  <c r="G144" i="6"/>
  <c r="F144" i="6"/>
  <c r="E144" i="6"/>
  <c r="D144" i="6"/>
  <c r="C144" i="6"/>
  <c r="B144" i="6"/>
  <c r="G143" i="6"/>
  <c r="F143" i="6"/>
  <c r="E143" i="6"/>
  <c r="D143" i="6"/>
  <c r="C143" i="6"/>
  <c r="B143" i="6"/>
  <c r="G142" i="6"/>
  <c r="F142" i="6"/>
  <c r="E142" i="6"/>
  <c r="D142" i="6"/>
  <c r="C142" i="6"/>
  <c r="B142" i="6"/>
  <c r="G141" i="6"/>
  <c r="F141" i="6"/>
  <c r="E141" i="6"/>
  <c r="D141" i="6"/>
  <c r="C141" i="6"/>
  <c r="B141" i="6"/>
  <c r="G140" i="6"/>
  <c r="F140" i="6"/>
  <c r="E140" i="6"/>
  <c r="D140" i="6"/>
  <c r="C140" i="6"/>
  <c r="B140" i="6"/>
  <c r="G139" i="6"/>
  <c r="F139" i="6"/>
  <c r="E139" i="6"/>
  <c r="D139" i="6"/>
  <c r="C139" i="6"/>
  <c r="B139" i="6"/>
  <c r="G138" i="6"/>
  <c r="F138" i="6"/>
  <c r="E138" i="6"/>
  <c r="D138" i="6"/>
  <c r="C138" i="6"/>
  <c r="B138" i="6"/>
  <c r="G137" i="6"/>
  <c r="F137" i="6"/>
  <c r="E137" i="6"/>
  <c r="D137" i="6"/>
  <c r="C137" i="6"/>
  <c r="B137" i="6"/>
  <c r="G136" i="6"/>
  <c r="F136" i="6"/>
  <c r="E136" i="6"/>
  <c r="D136" i="6"/>
  <c r="C136" i="6"/>
  <c r="B136" i="6"/>
  <c r="G135" i="6"/>
  <c r="F135" i="6"/>
  <c r="E135" i="6"/>
  <c r="D135" i="6"/>
  <c r="C135" i="6"/>
  <c r="B135" i="6"/>
  <c r="G134" i="6"/>
  <c r="F134" i="6"/>
  <c r="E134" i="6"/>
  <c r="D134" i="6"/>
  <c r="C134" i="6"/>
  <c r="B134" i="6"/>
  <c r="G133" i="6"/>
  <c r="F133" i="6"/>
  <c r="E133" i="6"/>
  <c r="D133" i="6"/>
  <c r="C133" i="6"/>
  <c r="B133" i="6"/>
  <c r="G132" i="6"/>
  <c r="F132" i="6"/>
  <c r="E132" i="6"/>
  <c r="D132" i="6"/>
  <c r="C132" i="6"/>
  <c r="B132" i="6"/>
  <c r="G131" i="6"/>
  <c r="F131" i="6"/>
  <c r="E131" i="6"/>
  <c r="D131" i="6"/>
  <c r="C131" i="6"/>
  <c r="B131" i="6"/>
  <c r="G130" i="6"/>
  <c r="F130" i="6"/>
  <c r="E130" i="6"/>
  <c r="D130" i="6"/>
  <c r="C130" i="6"/>
  <c r="B130" i="6"/>
  <c r="G129" i="6"/>
  <c r="F129" i="6"/>
  <c r="E129" i="6"/>
  <c r="D129" i="6"/>
  <c r="C129" i="6"/>
  <c r="B129" i="6"/>
  <c r="G128" i="6"/>
  <c r="F128" i="6"/>
  <c r="E128" i="6"/>
  <c r="D128" i="6"/>
  <c r="C128" i="6"/>
  <c r="B128" i="6"/>
  <c r="G127" i="6"/>
  <c r="F127" i="6"/>
  <c r="E127" i="6"/>
  <c r="D127" i="6"/>
  <c r="C127" i="6"/>
  <c r="B127" i="6"/>
  <c r="G126" i="6"/>
  <c r="F126" i="6"/>
  <c r="E126" i="6"/>
  <c r="D126" i="6"/>
  <c r="C126" i="6"/>
  <c r="B126" i="6"/>
  <c r="G125" i="6"/>
  <c r="F125" i="6"/>
  <c r="E125" i="6"/>
  <c r="D125" i="6"/>
  <c r="C125" i="6"/>
  <c r="B125" i="6"/>
  <c r="G124" i="6"/>
  <c r="F124" i="6"/>
  <c r="E124" i="6"/>
  <c r="D124" i="6"/>
  <c r="C124" i="6"/>
  <c r="B124" i="6"/>
  <c r="G123" i="6"/>
  <c r="F123" i="6"/>
  <c r="E123" i="6"/>
  <c r="D123" i="6"/>
  <c r="C123" i="6"/>
  <c r="B123" i="6"/>
  <c r="G122" i="6"/>
  <c r="F122" i="6"/>
  <c r="E122" i="6"/>
  <c r="D122" i="6"/>
  <c r="C122" i="6"/>
  <c r="B122" i="6"/>
  <c r="G121" i="6"/>
  <c r="F121" i="6"/>
  <c r="E121" i="6"/>
  <c r="D121" i="6"/>
  <c r="C121" i="6"/>
  <c r="B121" i="6"/>
  <c r="G120" i="6"/>
  <c r="F120" i="6"/>
  <c r="E120" i="6"/>
  <c r="D120" i="6"/>
  <c r="C120" i="6"/>
  <c r="B120" i="6"/>
  <c r="G119" i="6"/>
  <c r="F119" i="6"/>
  <c r="E119" i="6"/>
  <c r="D119" i="6"/>
  <c r="C119" i="6"/>
  <c r="B119" i="6"/>
  <c r="G118" i="6"/>
  <c r="F118" i="6"/>
  <c r="E118" i="6"/>
  <c r="D118" i="6"/>
  <c r="C118" i="6"/>
  <c r="B118" i="6"/>
  <c r="G117" i="6"/>
  <c r="F117" i="6"/>
  <c r="E117" i="6"/>
  <c r="D117" i="6"/>
  <c r="C117" i="6"/>
  <c r="B117" i="6"/>
  <c r="G116" i="6"/>
  <c r="F116" i="6"/>
  <c r="E116" i="6"/>
  <c r="D116" i="6"/>
  <c r="C116" i="6"/>
  <c r="B116" i="6"/>
  <c r="G115" i="6"/>
  <c r="F115" i="6"/>
  <c r="E115" i="6"/>
  <c r="D115" i="6"/>
  <c r="C115" i="6"/>
  <c r="B115" i="6"/>
  <c r="G114" i="6"/>
  <c r="F114" i="6"/>
  <c r="E114" i="6"/>
  <c r="D114" i="6"/>
  <c r="C114" i="6"/>
  <c r="B114" i="6"/>
  <c r="G113" i="6"/>
  <c r="F113" i="6"/>
  <c r="E113" i="6"/>
  <c r="D113" i="6"/>
  <c r="C113" i="6"/>
  <c r="B113" i="6"/>
  <c r="G112" i="6"/>
  <c r="F112" i="6"/>
  <c r="E112" i="6"/>
  <c r="D112" i="6"/>
  <c r="C112" i="6"/>
  <c r="B112" i="6"/>
  <c r="G111" i="6"/>
  <c r="F111" i="6"/>
  <c r="E111" i="6"/>
  <c r="D111" i="6"/>
  <c r="C111" i="6"/>
  <c r="B111" i="6"/>
  <c r="G110" i="6"/>
  <c r="F110" i="6"/>
  <c r="E110" i="6"/>
  <c r="D110" i="6"/>
  <c r="C110" i="6"/>
  <c r="B110" i="6"/>
  <c r="G109" i="6"/>
  <c r="F109" i="6"/>
  <c r="E109" i="6"/>
  <c r="D109" i="6"/>
  <c r="C109" i="6"/>
  <c r="B109" i="6"/>
  <c r="G108" i="6"/>
  <c r="F108" i="6"/>
  <c r="E108" i="6"/>
  <c r="D108" i="6"/>
  <c r="C108" i="6"/>
  <c r="B108" i="6"/>
  <c r="G107" i="6"/>
  <c r="F107" i="6"/>
  <c r="E107" i="6"/>
  <c r="D107" i="6"/>
  <c r="C107" i="6"/>
  <c r="B107" i="6"/>
  <c r="G106" i="6"/>
  <c r="F106" i="6"/>
  <c r="E106" i="6"/>
  <c r="D106" i="6"/>
  <c r="C106" i="6"/>
  <c r="B106" i="6"/>
  <c r="G105" i="6"/>
  <c r="F105" i="6"/>
  <c r="E105" i="6"/>
  <c r="D105" i="6"/>
  <c r="C105" i="6"/>
  <c r="B105" i="6"/>
  <c r="G104" i="6"/>
  <c r="F104" i="6"/>
  <c r="E104" i="6"/>
  <c r="D104" i="6"/>
  <c r="C104" i="6"/>
  <c r="B104" i="6"/>
  <c r="G103" i="6"/>
  <c r="F103" i="6"/>
  <c r="E103" i="6"/>
  <c r="D103" i="6"/>
  <c r="C103" i="6"/>
  <c r="B103" i="6"/>
  <c r="G102" i="6"/>
  <c r="F102" i="6"/>
  <c r="E102" i="6"/>
  <c r="D102" i="6"/>
  <c r="C102" i="6"/>
  <c r="B102" i="6"/>
  <c r="G101" i="6"/>
  <c r="F101" i="6"/>
  <c r="E101" i="6"/>
  <c r="D101" i="6"/>
  <c r="C101" i="6"/>
  <c r="B101" i="6"/>
  <c r="G100" i="6"/>
  <c r="F100" i="6"/>
  <c r="E100" i="6"/>
  <c r="D100" i="6"/>
  <c r="C100" i="6"/>
  <c r="B100" i="6"/>
  <c r="G99" i="6"/>
  <c r="F99" i="6"/>
  <c r="E99" i="6"/>
  <c r="D99" i="6"/>
  <c r="C99" i="6"/>
  <c r="B99" i="6"/>
  <c r="G98" i="6"/>
  <c r="F98" i="6"/>
  <c r="E98" i="6"/>
  <c r="D98" i="6"/>
  <c r="C98" i="6"/>
  <c r="B98" i="6"/>
  <c r="G97" i="6"/>
  <c r="F97" i="6"/>
  <c r="E97" i="6"/>
  <c r="D97" i="6"/>
  <c r="C97" i="6"/>
  <c r="B97" i="6"/>
  <c r="G96" i="6"/>
  <c r="F96" i="6"/>
  <c r="E96" i="6"/>
  <c r="D96" i="6"/>
  <c r="C96" i="6"/>
  <c r="B96" i="6"/>
  <c r="G95" i="6"/>
  <c r="F95" i="6"/>
  <c r="E95" i="6"/>
  <c r="D95" i="6"/>
  <c r="C95" i="6"/>
  <c r="B95" i="6"/>
  <c r="G94" i="6"/>
  <c r="F94" i="6"/>
  <c r="E94" i="6"/>
  <c r="D94" i="6"/>
  <c r="C94" i="6"/>
  <c r="B94" i="6"/>
  <c r="G93" i="6"/>
  <c r="F93" i="6"/>
  <c r="E93" i="6"/>
  <c r="D93" i="6"/>
  <c r="C93" i="6"/>
  <c r="B93" i="6"/>
  <c r="G92" i="6"/>
  <c r="F92" i="6"/>
  <c r="E92" i="6"/>
  <c r="D92" i="6"/>
  <c r="C92" i="6"/>
  <c r="B92" i="6"/>
  <c r="G91" i="6"/>
  <c r="F91" i="6"/>
  <c r="E91" i="6"/>
  <c r="D91" i="6"/>
  <c r="C91" i="6"/>
  <c r="B91" i="6"/>
  <c r="G90" i="6"/>
  <c r="F90" i="6"/>
  <c r="E90" i="6"/>
  <c r="D90" i="6"/>
  <c r="C90" i="6"/>
  <c r="B90" i="6"/>
  <c r="G89" i="6"/>
  <c r="F89" i="6"/>
  <c r="E89" i="6"/>
  <c r="D89" i="6"/>
  <c r="C89" i="6"/>
  <c r="B89" i="6"/>
  <c r="G88" i="6"/>
  <c r="F88" i="6"/>
  <c r="E88" i="6"/>
  <c r="D88" i="6"/>
  <c r="C88" i="6"/>
  <c r="B88" i="6"/>
  <c r="G87" i="6"/>
  <c r="F87" i="6"/>
  <c r="E87" i="6"/>
  <c r="D87" i="6"/>
  <c r="C87" i="6"/>
  <c r="B87" i="6"/>
  <c r="G86" i="6"/>
  <c r="F86" i="6"/>
  <c r="E86" i="6"/>
  <c r="D86" i="6"/>
  <c r="C86" i="6"/>
  <c r="B86" i="6"/>
  <c r="G85" i="6"/>
  <c r="F85" i="6"/>
  <c r="E85" i="6"/>
  <c r="D85" i="6"/>
  <c r="C85" i="6"/>
  <c r="B85" i="6"/>
  <c r="G84" i="6"/>
  <c r="F84" i="6"/>
  <c r="E84" i="6"/>
  <c r="D84" i="6"/>
  <c r="C84" i="6"/>
  <c r="B84" i="6"/>
  <c r="G83" i="6"/>
  <c r="F83" i="6"/>
  <c r="E83" i="6"/>
  <c r="D83" i="6"/>
  <c r="C83" i="6"/>
  <c r="B83" i="6"/>
  <c r="G82" i="6"/>
  <c r="F82" i="6"/>
  <c r="E82" i="6"/>
  <c r="D82" i="6"/>
  <c r="C82" i="6"/>
  <c r="B82" i="6"/>
  <c r="G81" i="6"/>
  <c r="F81" i="6"/>
  <c r="E81" i="6"/>
  <c r="D81" i="6"/>
  <c r="C81" i="6"/>
  <c r="B81" i="6"/>
  <c r="G80" i="6"/>
  <c r="F80" i="6"/>
  <c r="E80" i="6"/>
  <c r="D80" i="6"/>
  <c r="C80" i="6"/>
  <c r="B80" i="6"/>
  <c r="G79" i="6"/>
  <c r="F79" i="6"/>
  <c r="E79" i="6"/>
  <c r="D79" i="6"/>
  <c r="C79" i="6"/>
  <c r="B79" i="6"/>
  <c r="G78" i="6"/>
  <c r="F78" i="6"/>
  <c r="E78" i="6"/>
  <c r="D78" i="6"/>
  <c r="C78" i="6"/>
  <c r="B78" i="6"/>
  <c r="G77" i="6"/>
  <c r="F77" i="6"/>
  <c r="E77" i="6"/>
  <c r="D77" i="6"/>
  <c r="C77" i="6"/>
  <c r="B77" i="6"/>
  <c r="G76" i="6"/>
  <c r="F76" i="6"/>
  <c r="E76" i="6"/>
  <c r="D76" i="6"/>
  <c r="C76" i="6"/>
  <c r="B76" i="6"/>
  <c r="G75" i="6"/>
  <c r="F75" i="6"/>
  <c r="E75" i="6"/>
  <c r="D75" i="6"/>
  <c r="C75" i="6"/>
  <c r="B75" i="6"/>
  <c r="G74" i="6"/>
  <c r="F74" i="6"/>
  <c r="E74" i="6"/>
  <c r="D74" i="6"/>
  <c r="C74" i="6"/>
  <c r="B74" i="6"/>
  <c r="G73" i="6"/>
  <c r="F73" i="6"/>
  <c r="E73" i="6"/>
  <c r="D73" i="6"/>
  <c r="C73" i="6"/>
  <c r="B73" i="6"/>
  <c r="G72" i="6"/>
  <c r="F72" i="6"/>
  <c r="E72" i="6"/>
  <c r="D72" i="6"/>
  <c r="C72" i="6"/>
  <c r="B72" i="6"/>
  <c r="G71" i="6"/>
  <c r="F71" i="6"/>
  <c r="E71" i="6"/>
  <c r="D71" i="6"/>
  <c r="C71" i="6"/>
  <c r="B71" i="6"/>
  <c r="G70" i="6"/>
  <c r="F70" i="6"/>
  <c r="E70" i="6"/>
  <c r="D70" i="6"/>
  <c r="C70" i="6"/>
  <c r="B70" i="6"/>
  <c r="G69" i="6"/>
  <c r="F69" i="6"/>
  <c r="E69" i="6"/>
  <c r="D69" i="6"/>
  <c r="C69" i="6"/>
  <c r="B69" i="6"/>
  <c r="G68" i="6"/>
  <c r="F68" i="6"/>
  <c r="E68" i="6"/>
  <c r="D68" i="6"/>
  <c r="C68" i="6"/>
  <c r="B68" i="6"/>
  <c r="G67" i="6"/>
  <c r="F67" i="6"/>
  <c r="E67" i="6"/>
  <c r="D67" i="6"/>
  <c r="C67" i="6"/>
  <c r="B67" i="6"/>
  <c r="G66" i="6"/>
  <c r="F66" i="6"/>
  <c r="E66" i="6"/>
  <c r="D66" i="6"/>
  <c r="C66" i="6"/>
  <c r="B66" i="6"/>
  <c r="G65" i="6"/>
  <c r="F65" i="6"/>
  <c r="E65" i="6"/>
  <c r="D65" i="6"/>
  <c r="C65" i="6"/>
  <c r="B65" i="6"/>
  <c r="G64" i="6"/>
  <c r="F64" i="6"/>
  <c r="E64" i="6"/>
  <c r="D64" i="6"/>
  <c r="C64" i="6"/>
  <c r="B64" i="6"/>
  <c r="G63" i="6"/>
  <c r="F63" i="6"/>
  <c r="E63" i="6"/>
  <c r="D63" i="6"/>
  <c r="C63" i="6"/>
  <c r="B63" i="6"/>
  <c r="G62" i="6"/>
  <c r="F62" i="6"/>
  <c r="E62" i="6"/>
  <c r="D62" i="6"/>
  <c r="C62" i="6"/>
  <c r="B62" i="6"/>
  <c r="G61" i="6"/>
  <c r="F61" i="6"/>
  <c r="E61" i="6"/>
  <c r="D61" i="6"/>
  <c r="C61" i="6"/>
  <c r="B61" i="6"/>
  <c r="G60" i="6"/>
  <c r="F60" i="6"/>
  <c r="E60" i="6"/>
  <c r="D60" i="6"/>
  <c r="C60" i="6"/>
  <c r="B60" i="6"/>
  <c r="G59" i="6"/>
  <c r="F59" i="6"/>
  <c r="E59" i="6"/>
  <c r="D59" i="6"/>
  <c r="C59" i="6"/>
  <c r="B59" i="6"/>
  <c r="G58" i="6"/>
  <c r="F58" i="6"/>
  <c r="E58" i="6"/>
  <c r="D58" i="6"/>
  <c r="C58" i="6"/>
  <c r="B58" i="6"/>
  <c r="G57" i="6"/>
  <c r="F57" i="6"/>
  <c r="E57" i="6"/>
  <c r="D57" i="6"/>
  <c r="C57" i="6"/>
  <c r="B57" i="6"/>
  <c r="G56" i="6"/>
  <c r="F56" i="6"/>
  <c r="E56" i="6"/>
  <c r="D56" i="6"/>
  <c r="C56" i="6"/>
  <c r="B56" i="6"/>
  <c r="G55" i="6"/>
  <c r="F55" i="6"/>
  <c r="E55" i="6"/>
  <c r="D55" i="6"/>
  <c r="C55" i="6"/>
  <c r="B55" i="6"/>
  <c r="G54" i="6"/>
  <c r="F54" i="6"/>
  <c r="E54" i="6"/>
  <c r="D54" i="6"/>
  <c r="C54" i="6"/>
  <c r="B54" i="6"/>
  <c r="G53" i="6"/>
  <c r="F53" i="6"/>
  <c r="E53" i="6"/>
  <c r="D53" i="6"/>
  <c r="C53" i="6"/>
  <c r="B53" i="6"/>
  <c r="G52" i="6"/>
  <c r="F52" i="6"/>
  <c r="E52" i="6"/>
  <c r="D52" i="6"/>
  <c r="C52" i="6"/>
  <c r="B52" i="6"/>
  <c r="G51" i="6"/>
  <c r="F51" i="6"/>
  <c r="E51" i="6"/>
  <c r="D51" i="6"/>
  <c r="C51" i="6"/>
  <c r="B51" i="6"/>
  <c r="G50" i="6"/>
  <c r="F50" i="6"/>
  <c r="E50" i="6"/>
  <c r="D50" i="6"/>
  <c r="C50" i="6"/>
  <c r="B50" i="6"/>
  <c r="G49" i="6"/>
  <c r="F49" i="6"/>
  <c r="E49" i="6"/>
  <c r="D49" i="6"/>
  <c r="C49" i="6"/>
  <c r="B49" i="6"/>
  <c r="G48" i="6"/>
  <c r="F48" i="6"/>
  <c r="E48" i="6"/>
  <c r="D48" i="6"/>
  <c r="C48" i="6"/>
  <c r="B48" i="6"/>
  <c r="G47" i="6"/>
  <c r="F47" i="6"/>
  <c r="E47" i="6"/>
  <c r="D47" i="6"/>
  <c r="C47" i="6"/>
  <c r="B47" i="6"/>
  <c r="G46" i="6"/>
  <c r="F46" i="6"/>
  <c r="E46" i="6"/>
  <c r="D46" i="6"/>
  <c r="C46" i="6"/>
  <c r="B46" i="6"/>
  <c r="G45" i="6"/>
  <c r="F45" i="6"/>
  <c r="E45" i="6"/>
  <c r="D45" i="6"/>
  <c r="C45" i="6"/>
  <c r="B45" i="6"/>
  <c r="G44" i="6"/>
  <c r="F44" i="6"/>
  <c r="E44" i="6"/>
  <c r="D44" i="6"/>
  <c r="C44" i="6"/>
  <c r="B44" i="6"/>
  <c r="G43" i="6"/>
  <c r="F43" i="6"/>
  <c r="E43" i="6"/>
  <c r="D43" i="6"/>
  <c r="C43" i="6"/>
  <c r="B43" i="6"/>
  <c r="G42" i="6"/>
  <c r="F42" i="6"/>
  <c r="E42" i="6"/>
  <c r="D42" i="6"/>
  <c r="C42" i="6"/>
  <c r="B42" i="6"/>
  <c r="G41" i="6"/>
  <c r="F41" i="6"/>
  <c r="E41" i="6"/>
  <c r="D41" i="6"/>
  <c r="C41" i="6"/>
  <c r="B41" i="6"/>
  <c r="G40" i="6"/>
  <c r="F40" i="6"/>
  <c r="E40" i="6"/>
  <c r="D40" i="6"/>
  <c r="C40" i="6"/>
  <c r="B40" i="6"/>
  <c r="G39" i="6"/>
  <c r="F39" i="6"/>
  <c r="E39" i="6"/>
  <c r="D39" i="6"/>
  <c r="C39" i="6"/>
  <c r="B39" i="6"/>
  <c r="G38" i="6"/>
  <c r="F38" i="6"/>
  <c r="E38" i="6"/>
  <c r="D38" i="6"/>
  <c r="C38" i="6"/>
  <c r="B38" i="6"/>
  <c r="G37" i="6"/>
  <c r="F37" i="6"/>
  <c r="E37" i="6"/>
  <c r="D37" i="6"/>
  <c r="C37" i="6"/>
  <c r="B37" i="6"/>
  <c r="G36" i="6"/>
  <c r="F36" i="6"/>
  <c r="E36" i="6"/>
  <c r="D36" i="6"/>
  <c r="C36" i="6"/>
  <c r="B36" i="6"/>
  <c r="G35" i="6"/>
  <c r="F35" i="6"/>
  <c r="E35" i="6"/>
  <c r="D35" i="6"/>
  <c r="C35" i="6"/>
  <c r="B35" i="6"/>
  <c r="G34" i="6"/>
  <c r="F34" i="6"/>
  <c r="E34" i="6"/>
  <c r="D34" i="6"/>
  <c r="C34" i="6"/>
  <c r="B34" i="6"/>
  <c r="G33" i="6"/>
  <c r="F33" i="6"/>
  <c r="E33" i="6"/>
  <c r="D33" i="6"/>
  <c r="C33" i="6"/>
  <c r="B33" i="6"/>
  <c r="G32" i="6"/>
  <c r="F32" i="6"/>
  <c r="E32" i="6"/>
  <c r="D32" i="6"/>
  <c r="C32" i="6"/>
  <c r="B32" i="6"/>
  <c r="G31" i="6"/>
  <c r="F31" i="6"/>
  <c r="E31" i="6"/>
  <c r="D31" i="6"/>
  <c r="C31" i="6"/>
  <c r="B31" i="6"/>
  <c r="G30" i="6"/>
  <c r="F30" i="6"/>
  <c r="E30" i="6"/>
  <c r="D30" i="6"/>
  <c r="C30" i="6"/>
  <c r="B30" i="6"/>
  <c r="G29" i="6"/>
  <c r="F29" i="6"/>
  <c r="E29" i="6"/>
  <c r="D29" i="6"/>
  <c r="C29" i="6"/>
  <c r="B29" i="6"/>
  <c r="G28" i="6"/>
  <c r="F28" i="6"/>
  <c r="E28" i="6"/>
  <c r="D28" i="6"/>
  <c r="C28" i="6"/>
  <c r="B28" i="6"/>
  <c r="G27" i="6"/>
  <c r="F27" i="6"/>
  <c r="E27" i="6"/>
  <c r="D27" i="6"/>
  <c r="C27" i="6"/>
  <c r="B27" i="6"/>
  <c r="G26" i="6"/>
  <c r="F26" i="6"/>
  <c r="E26" i="6"/>
  <c r="D26" i="6"/>
  <c r="C26" i="6"/>
  <c r="B26" i="6"/>
  <c r="G25" i="6"/>
  <c r="F25" i="6"/>
  <c r="E25" i="6"/>
  <c r="D25" i="6"/>
  <c r="C25" i="6"/>
  <c r="B25" i="6"/>
  <c r="G24" i="6"/>
  <c r="F24" i="6"/>
  <c r="E24" i="6"/>
  <c r="D24" i="6"/>
  <c r="C24" i="6"/>
  <c r="B24" i="6"/>
  <c r="G23" i="6"/>
  <c r="F23" i="6"/>
  <c r="E23" i="6"/>
  <c r="D23" i="6"/>
  <c r="C23" i="6"/>
  <c r="B23" i="6"/>
  <c r="G22" i="6"/>
  <c r="F22" i="6"/>
  <c r="E22" i="6"/>
  <c r="D22" i="6"/>
  <c r="C22" i="6"/>
  <c r="B22" i="6"/>
  <c r="G21" i="6"/>
  <c r="F21" i="6"/>
  <c r="E21" i="6"/>
  <c r="D21" i="6"/>
  <c r="C21" i="6"/>
  <c r="B21" i="6"/>
  <c r="G20" i="6"/>
  <c r="F20" i="6"/>
  <c r="E20" i="6"/>
  <c r="D20" i="6"/>
  <c r="C20" i="6"/>
  <c r="B20" i="6"/>
  <c r="G19" i="6"/>
  <c r="F19" i="6"/>
  <c r="E19" i="6"/>
  <c r="D19" i="6"/>
  <c r="C19" i="6"/>
  <c r="B19" i="6"/>
  <c r="G18" i="6"/>
  <c r="F18" i="6"/>
  <c r="E18" i="6"/>
  <c r="D18" i="6"/>
  <c r="C18" i="6"/>
  <c r="B18" i="6"/>
  <c r="G17" i="6"/>
  <c r="F17" i="6"/>
  <c r="E17" i="6"/>
  <c r="D17" i="6"/>
  <c r="C17" i="6"/>
  <c r="B17" i="6"/>
  <c r="G16" i="6"/>
  <c r="F16" i="6"/>
  <c r="E16" i="6"/>
  <c r="D16" i="6"/>
  <c r="C16" i="6"/>
  <c r="B16" i="6"/>
  <c r="G15" i="6"/>
  <c r="F15" i="6"/>
  <c r="E15" i="6"/>
  <c r="D15" i="6"/>
  <c r="C15" i="6"/>
  <c r="B15" i="6"/>
  <c r="G14" i="6"/>
  <c r="F14" i="6"/>
  <c r="E14" i="6"/>
  <c r="D14" i="6"/>
  <c r="C14" i="6"/>
  <c r="B14" i="6"/>
  <c r="G13" i="6"/>
  <c r="F13" i="6"/>
  <c r="E13" i="6"/>
  <c r="D13" i="6"/>
  <c r="C13" i="6"/>
  <c r="B13" i="6"/>
  <c r="G12" i="6"/>
  <c r="F12" i="6"/>
  <c r="E12" i="6"/>
  <c r="D12" i="6"/>
  <c r="C12" i="6"/>
  <c r="B12" i="6"/>
  <c r="G11" i="6"/>
  <c r="F11" i="6"/>
  <c r="E11" i="6"/>
  <c r="D11" i="6"/>
  <c r="C11" i="6"/>
  <c r="B11" i="6"/>
  <c r="G10" i="6"/>
  <c r="F10" i="6"/>
  <c r="E10" i="6"/>
  <c r="D10" i="6"/>
  <c r="C10" i="6"/>
  <c r="B10" i="6"/>
  <c r="G9" i="6"/>
  <c r="F9" i="6"/>
  <c r="E9" i="6"/>
  <c r="D9" i="6"/>
  <c r="C9" i="6"/>
  <c r="B9" i="6"/>
  <c r="G8" i="6"/>
  <c r="F8" i="6"/>
  <c r="E8" i="6"/>
  <c r="D8" i="6"/>
  <c r="C8" i="6"/>
  <c r="B8" i="6"/>
  <c r="G7" i="6"/>
  <c r="F7" i="6"/>
  <c r="E7" i="6"/>
  <c r="D7" i="6"/>
  <c r="C7" i="6"/>
  <c r="B7" i="6"/>
  <c r="G6" i="6"/>
  <c r="F6" i="6"/>
  <c r="E6" i="6"/>
  <c r="D6" i="6"/>
  <c r="C6" i="6"/>
  <c r="B6" i="6"/>
  <c r="G5" i="6"/>
  <c r="F5" i="6"/>
  <c r="E5" i="6"/>
  <c r="D5" i="6"/>
  <c r="C5" i="6"/>
  <c r="B5" i="6"/>
  <c r="G4" i="6"/>
  <c r="F4" i="6"/>
  <c r="E4" i="6"/>
  <c r="D4" i="6"/>
  <c r="C4" i="6"/>
  <c r="B4" i="6"/>
  <c r="G3" i="6"/>
  <c r="F3" i="6"/>
  <c r="E3" i="6"/>
  <c r="D3" i="6"/>
  <c r="C3" i="6"/>
  <c r="D52" i="10" l="1"/>
  <c r="G52" i="10" s="1"/>
  <c r="C52" i="10"/>
  <c r="F37" i="10"/>
  <c r="E52" i="10" l="1"/>
  <c r="F52" i="10" s="1"/>
  <c r="F9" i="10" l="1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8" i="10"/>
  <c r="E94" i="63" l="1"/>
  <c r="D94" i="63"/>
  <c r="C94" i="63"/>
  <c r="A94" i="63"/>
  <c r="E93" i="63"/>
  <c r="D93" i="63"/>
  <c r="C93" i="63"/>
  <c r="A93" i="63"/>
  <c r="E92" i="63"/>
  <c r="D92" i="63"/>
  <c r="C92" i="63"/>
  <c r="A92" i="63"/>
  <c r="E89" i="63"/>
  <c r="D89" i="63"/>
  <c r="C89" i="63"/>
  <c r="A89" i="63"/>
  <c r="E88" i="63"/>
  <c r="D88" i="63"/>
  <c r="C88" i="63"/>
  <c r="A88" i="63"/>
  <c r="E85" i="63"/>
  <c r="D85" i="63"/>
  <c r="C85" i="63"/>
  <c r="A85" i="63"/>
  <c r="E82" i="63"/>
  <c r="D82" i="63"/>
  <c r="C82" i="63"/>
  <c r="A82" i="63"/>
  <c r="E81" i="63"/>
  <c r="D81" i="63"/>
  <c r="C81" i="63"/>
  <c r="A81" i="63"/>
  <c r="E80" i="63"/>
  <c r="D80" i="63"/>
  <c r="C80" i="63"/>
  <c r="A80" i="63"/>
  <c r="E79" i="63"/>
  <c r="D79" i="63"/>
  <c r="C79" i="63"/>
  <c r="A79" i="63"/>
  <c r="E78" i="63"/>
  <c r="D78" i="63"/>
  <c r="C78" i="63"/>
  <c r="A78" i="63"/>
  <c r="E77" i="63"/>
  <c r="D77" i="63"/>
  <c r="C77" i="63"/>
  <c r="A77" i="63"/>
  <c r="E76" i="63"/>
  <c r="D76" i="63"/>
  <c r="C76" i="63"/>
  <c r="A76" i="63"/>
  <c r="E75" i="63"/>
  <c r="D75" i="63"/>
  <c r="C75" i="63"/>
  <c r="A75" i="63"/>
  <c r="E74" i="63"/>
  <c r="D74" i="63"/>
  <c r="C74" i="63"/>
  <c r="A74" i="63"/>
  <c r="E71" i="63"/>
  <c r="D71" i="63"/>
  <c r="C71" i="63"/>
  <c r="A71" i="63"/>
  <c r="E70" i="63"/>
  <c r="D70" i="63"/>
  <c r="C70" i="63"/>
  <c r="A70" i="63"/>
  <c r="E67" i="63"/>
  <c r="D67" i="63"/>
  <c r="C67" i="63"/>
  <c r="A67" i="63"/>
  <c r="E66" i="63"/>
  <c r="D66" i="63"/>
  <c r="C66" i="63"/>
  <c r="A66" i="63"/>
  <c r="E65" i="63"/>
  <c r="D65" i="63"/>
  <c r="C65" i="63"/>
  <c r="A65" i="63"/>
  <c r="E64" i="63"/>
  <c r="D64" i="63"/>
  <c r="C64" i="63"/>
  <c r="A64" i="63"/>
  <c r="E61" i="63"/>
  <c r="D61" i="63"/>
  <c r="C61" i="63"/>
  <c r="A61" i="63"/>
  <c r="E58" i="63"/>
  <c r="D58" i="63"/>
  <c r="C58" i="63"/>
  <c r="A58" i="63"/>
  <c r="E57" i="63"/>
  <c r="D57" i="63"/>
  <c r="C57" i="63"/>
  <c r="A57" i="63"/>
  <c r="E56" i="63"/>
  <c r="D56" i="63"/>
  <c r="C56" i="63"/>
  <c r="A56" i="63"/>
  <c r="E55" i="63"/>
  <c r="D55" i="63"/>
  <c r="C55" i="63"/>
  <c r="A55" i="63"/>
  <c r="E52" i="63"/>
  <c r="D52" i="63"/>
  <c r="C52" i="63"/>
  <c r="A52" i="63"/>
  <c r="E49" i="63"/>
  <c r="D49" i="63"/>
  <c r="C49" i="63"/>
  <c r="A49" i="63"/>
  <c r="E48" i="63"/>
  <c r="D48" i="63"/>
  <c r="C48" i="63"/>
  <c r="A48" i="63"/>
  <c r="E45" i="63"/>
  <c r="D45" i="63"/>
  <c r="C45" i="63"/>
  <c r="A45" i="63"/>
  <c r="E44" i="63"/>
  <c r="D44" i="63"/>
  <c r="C44" i="63"/>
  <c r="A44" i="63"/>
  <c r="E43" i="63"/>
  <c r="D43" i="63"/>
  <c r="C43" i="63"/>
  <c r="A43" i="63"/>
  <c r="I41" i="63"/>
  <c r="F41" i="63"/>
  <c r="B33" i="63"/>
  <c r="B32" i="63"/>
  <c r="B31" i="63"/>
  <c r="B30" i="63"/>
  <c r="B29" i="63"/>
  <c r="B28" i="63"/>
  <c r="B27" i="63"/>
  <c r="B26" i="63"/>
  <c r="B25" i="63"/>
  <c r="B24" i="63"/>
  <c r="B23" i="63"/>
  <c r="B22" i="63"/>
  <c r="B21" i="63"/>
  <c r="B20" i="63"/>
  <c r="B19" i="63"/>
  <c r="B18" i="63"/>
  <c r="B17" i="63"/>
  <c r="B16" i="63"/>
  <c r="B15" i="63"/>
  <c r="B14" i="63"/>
  <c r="B13" i="63"/>
  <c r="B12" i="63"/>
  <c r="B11" i="63"/>
  <c r="B10" i="63"/>
  <c r="B9" i="63"/>
  <c r="B8" i="63"/>
  <c r="B7" i="63"/>
  <c r="B6" i="63"/>
  <c r="B5" i="63"/>
  <c r="F90" i="58"/>
  <c r="F89" i="58"/>
  <c r="F88" i="58"/>
  <c r="F87" i="58"/>
  <c r="F86" i="58"/>
  <c r="F85" i="58"/>
  <c r="F83" i="58"/>
  <c r="F82" i="58"/>
  <c r="F81" i="58"/>
  <c r="F80" i="58"/>
  <c r="F78" i="58"/>
  <c r="F77" i="58"/>
  <c r="F75" i="58"/>
  <c r="F74" i="58"/>
  <c r="F73" i="58"/>
  <c r="F72" i="58"/>
  <c r="F71" i="58"/>
  <c r="F70" i="58"/>
  <c r="F69" i="58"/>
  <c r="F68" i="58"/>
  <c r="F67" i="58"/>
  <c r="F66" i="58"/>
  <c r="F65" i="58"/>
  <c r="F64" i="58"/>
  <c r="F63" i="58"/>
  <c r="F62" i="58"/>
  <c r="F61" i="58"/>
  <c r="F60" i="58"/>
  <c r="F59" i="58"/>
  <c r="F58" i="58"/>
  <c r="F56" i="58"/>
  <c r="F55" i="58"/>
  <c r="F54" i="58"/>
  <c r="F53" i="58"/>
  <c r="F51" i="58"/>
  <c r="F50" i="58"/>
  <c r="F49" i="58"/>
  <c r="F48" i="58"/>
  <c r="F47" i="58"/>
  <c r="F46" i="58"/>
  <c r="F45" i="58"/>
  <c r="F44" i="58"/>
  <c r="F42" i="58"/>
  <c r="F41" i="58"/>
  <c r="F40" i="58"/>
  <c r="F39" i="58"/>
  <c r="F38" i="58"/>
  <c r="F37" i="58"/>
  <c r="F36" i="58"/>
  <c r="F35" i="58"/>
  <c r="F33" i="58"/>
  <c r="F32" i="58"/>
  <c r="F30" i="58"/>
  <c r="F29" i="58"/>
  <c r="F28" i="58"/>
  <c r="F27" i="58"/>
  <c r="F26" i="58"/>
  <c r="F25" i="58"/>
  <c r="F24" i="58"/>
  <c r="F23" i="58"/>
  <c r="F21" i="58"/>
  <c r="F20" i="58"/>
  <c r="F18" i="58"/>
  <c r="F17" i="58"/>
  <c r="F15" i="58"/>
  <c r="F14" i="58"/>
  <c r="F13" i="58"/>
  <c r="F12" i="58"/>
  <c r="F10" i="58"/>
  <c r="F9" i="58"/>
  <c r="F8" i="58"/>
  <c r="F7" i="58"/>
  <c r="F6" i="58"/>
  <c r="F5" i="58"/>
  <c r="D90" i="58"/>
  <c r="D89" i="58"/>
  <c r="D88" i="58"/>
  <c r="D87" i="58"/>
  <c r="D86" i="58"/>
  <c r="D85" i="58"/>
  <c r="D83" i="58"/>
  <c r="D82" i="58"/>
  <c r="D81" i="58"/>
  <c r="D80" i="58"/>
  <c r="D78" i="58"/>
  <c r="D77" i="58"/>
  <c r="D75" i="58"/>
  <c r="D74" i="58"/>
  <c r="D73" i="58"/>
  <c r="D72" i="58"/>
  <c r="D71" i="58"/>
  <c r="D70" i="58"/>
  <c r="D69" i="58"/>
  <c r="D68" i="58"/>
  <c r="D67" i="58"/>
  <c r="D66" i="58"/>
  <c r="D65" i="58"/>
  <c r="D64" i="58"/>
  <c r="D63" i="58"/>
  <c r="D62" i="58"/>
  <c r="D61" i="58"/>
  <c r="D60" i="58"/>
  <c r="D59" i="58"/>
  <c r="D58" i="58"/>
  <c r="D56" i="58"/>
  <c r="D55" i="58"/>
  <c r="D54" i="58"/>
  <c r="D53" i="58"/>
  <c r="D51" i="58"/>
  <c r="D50" i="58"/>
  <c r="D49" i="58"/>
  <c r="D48" i="58"/>
  <c r="D47" i="58"/>
  <c r="D46" i="58"/>
  <c r="D45" i="58"/>
  <c r="D44" i="58"/>
  <c r="D42" i="58"/>
  <c r="D41" i="58"/>
  <c r="D40" i="58"/>
  <c r="D39" i="58"/>
  <c r="D38" i="58"/>
  <c r="D37" i="58"/>
  <c r="D36" i="58"/>
  <c r="D35" i="58"/>
  <c r="D33" i="58"/>
  <c r="D32" i="58"/>
  <c r="D30" i="58"/>
  <c r="D29" i="58"/>
  <c r="D28" i="58"/>
  <c r="D27" i="58"/>
  <c r="D26" i="58"/>
  <c r="D25" i="58"/>
  <c r="D24" i="58"/>
  <c r="D23" i="58"/>
  <c r="D21" i="58"/>
  <c r="D20" i="58"/>
  <c r="D18" i="58"/>
  <c r="D17" i="58"/>
  <c r="D15" i="58"/>
  <c r="D14" i="58"/>
  <c r="D13" i="58"/>
  <c r="D12" i="58"/>
  <c r="D10" i="58"/>
  <c r="D9" i="58"/>
  <c r="D8" i="58"/>
  <c r="D7" i="58"/>
  <c r="D6" i="58"/>
  <c r="D5" i="58"/>
  <c r="B90" i="58"/>
  <c r="B89" i="58"/>
  <c r="B88" i="58"/>
  <c r="B87" i="58"/>
  <c r="B86" i="58"/>
  <c r="B85" i="58"/>
  <c r="B83" i="58"/>
  <c r="B82" i="58"/>
  <c r="B81" i="58"/>
  <c r="B80" i="58"/>
  <c r="B78" i="58"/>
  <c r="B77" i="58"/>
  <c r="B75" i="58"/>
  <c r="B74" i="58"/>
  <c r="B73" i="58"/>
  <c r="B72" i="58"/>
  <c r="B71" i="58"/>
  <c r="B70" i="58"/>
  <c r="B69" i="58"/>
  <c r="B68" i="58"/>
  <c r="B67" i="58"/>
  <c r="B66" i="58"/>
  <c r="B65" i="58"/>
  <c r="B64" i="58"/>
  <c r="B63" i="58"/>
  <c r="B62" i="58"/>
  <c r="B61" i="58"/>
  <c r="B60" i="58"/>
  <c r="B59" i="58"/>
  <c r="B58" i="58"/>
  <c r="B56" i="58"/>
  <c r="B55" i="58"/>
  <c r="B54" i="58"/>
  <c r="B53" i="58"/>
  <c r="B51" i="58"/>
  <c r="B50" i="58"/>
  <c r="B49" i="58"/>
  <c r="B48" i="58"/>
  <c r="B47" i="58"/>
  <c r="B46" i="58"/>
  <c r="B45" i="58"/>
  <c r="B44" i="58"/>
  <c r="B42" i="58"/>
  <c r="B41" i="58"/>
  <c r="B40" i="58"/>
  <c r="B39" i="58"/>
  <c r="B38" i="58"/>
  <c r="B37" i="58"/>
  <c r="B36" i="58"/>
  <c r="B35" i="58"/>
  <c r="B33" i="58"/>
  <c r="B32" i="58"/>
  <c r="B30" i="58"/>
  <c r="B29" i="58"/>
  <c r="B28" i="58"/>
  <c r="B27" i="58"/>
  <c r="B26" i="58"/>
  <c r="B25" i="58"/>
  <c r="B24" i="58"/>
  <c r="B23" i="58"/>
  <c r="B21" i="58"/>
  <c r="B20" i="58"/>
  <c r="B18" i="58"/>
  <c r="B17" i="58"/>
  <c r="B15" i="58"/>
  <c r="B14" i="58"/>
  <c r="B13" i="58"/>
  <c r="B12" i="58"/>
  <c r="B10" i="58"/>
  <c r="B9" i="58"/>
  <c r="B8" i="58"/>
  <c r="B7" i="58"/>
  <c r="B6" i="58"/>
  <c r="B5" i="58"/>
  <c r="D9" i="63" l="1"/>
  <c r="G52" i="63" s="1"/>
  <c r="J52" i="63" s="1"/>
  <c r="E18" i="63"/>
  <c r="H67" i="63" s="1"/>
  <c r="E13" i="63"/>
  <c r="D31" i="63"/>
  <c r="D15" i="63"/>
  <c r="G64" i="63" s="1"/>
  <c r="J64" i="63" s="1"/>
  <c r="D19" i="63"/>
  <c r="D23" i="63"/>
  <c r="G75" i="63" s="1"/>
  <c r="J75" i="63" s="1"/>
  <c r="D29" i="63"/>
  <c r="D32" i="63"/>
  <c r="D7" i="63"/>
  <c r="D30" i="63"/>
  <c r="D14" i="63"/>
  <c r="G61" i="63" s="1"/>
  <c r="J61" i="63" s="1"/>
  <c r="D20" i="63"/>
  <c r="D10" i="63"/>
  <c r="D22" i="63"/>
  <c r="G71" i="63" s="1"/>
  <c r="J71" i="63" s="1"/>
  <c r="D21" i="63"/>
  <c r="E32" i="63"/>
  <c r="H89" i="63" s="1"/>
  <c r="E7" i="63"/>
  <c r="E30" i="63"/>
  <c r="H85" i="63" s="1"/>
  <c r="E14" i="63"/>
  <c r="H61" i="63" s="1"/>
  <c r="E20" i="63"/>
  <c r="E10" i="63"/>
  <c r="E22" i="63"/>
  <c r="E21" i="63"/>
  <c r="H70" i="63" s="1"/>
  <c r="E9" i="63"/>
  <c r="H52" i="63" s="1"/>
  <c r="E31" i="63"/>
  <c r="H88" i="63" s="1"/>
  <c r="G45" i="63" l="1"/>
  <c r="J45" i="63" s="1"/>
  <c r="G49" i="63"/>
  <c r="J49" i="63" s="1"/>
  <c r="D26" i="63"/>
  <c r="G79" i="63" s="1"/>
  <c r="J79" i="63" s="1"/>
  <c r="D18" i="63"/>
  <c r="G67" i="63" s="1"/>
  <c r="J67" i="63" s="1"/>
  <c r="D28" i="63"/>
  <c r="G81" i="63" s="1"/>
  <c r="J81" i="63" s="1"/>
  <c r="D13" i="63"/>
  <c r="G57" i="63" s="1"/>
  <c r="J57" i="63" s="1"/>
  <c r="D33" i="63"/>
  <c r="G94" i="63" s="1"/>
  <c r="J94" i="63" s="1"/>
  <c r="D12" i="63"/>
  <c r="G56" i="63" s="1"/>
  <c r="J56" i="63" s="1"/>
  <c r="D25" i="63"/>
  <c r="G78" i="63" s="1"/>
  <c r="J78" i="63" s="1"/>
  <c r="D17" i="63"/>
  <c r="G66" i="63" s="1"/>
  <c r="J66" i="63" s="1"/>
  <c r="C13" i="63"/>
  <c r="F57" i="63" s="1"/>
  <c r="I57" i="63" s="1"/>
  <c r="D11" i="63"/>
  <c r="D8" i="63"/>
  <c r="G48" i="63" s="1"/>
  <c r="J48" i="63" s="1"/>
  <c r="J50" i="63" s="1"/>
  <c r="D69" i="11" s="1"/>
  <c r="D27" i="63"/>
  <c r="D5" i="63"/>
  <c r="D24" i="63"/>
  <c r="G77" i="63" s="1"/>
  <c r="J77" i="63" s="1"/>
  <c r="D16" i="63"/>
  <c r="G65" i="63" s="1"/>
  <c r="J65" i="63" s="1"/>
  <c r="D6" i="63"/>
  <c r="C7" i="63"/>
  <c r="F45" i="63" s="1"/>
  <c r="I45" i="63" s="1"/>
  <c r="H49" i="63"/>
  <c r="C22" i="63"/>
  <c r="F71" i="63" s="1"/>
  <c r="I71" i="63" s="1"/>
  <c r="K71" i="63" s="1"/>
  <c r="L71" i="63" s="1"/>
  <c r="H71" i="63"/>
  <c r="C20" i="63"/>
  <c r="C10" i="63"/>
  <c r="E19" i="63"/>
  <c r="H92" i="63" s="1"/>
  <c r="C9" i="63"/>
  <c r="F52" i="63" s="1"/>
  <c r="I52" i="63" s="1"/>
  <c r="K52" i="63" s="1"/>
  <c r="K53" i="63" s="1"/>
  <c r="B70" i="11" s="1"/>
  <c r="E15" i="63"/>
  <c r="H64" i="63" s="1"/>
  <c r="E33" i="63"/>
  <c r="E8" i="63"/>
  <c r="C32" i="63"/>
  <c r="F89" i="63" s="1"/>
  <c r="I89" i="63" s="1"/>
  <c r="C14" i="63"/>
  <c r="F61" i="63" s="1"/>
  <c r="I61" i="63" s="1"/>
  <c r="K61" i="63" s="1"/>
  <c r="K62" i="63" s="1"/>
  <c r="B72" i="11" s="1"/>
  <c r="C31" i="63"/>
  <c r="F88" i="63" s="1"/>
  <c r="I88" i="63" s="1"/>
  <c r="E16" i="63"/>
  <c r="H65" i="63" s="1"/>
  <c r="E27" i="63"/>
  <c r="H80" i="63" s="1"/>
  <c r="E26" i="63"/>
  <c r="H79" i="63" s="1"/>
  <c r="E25" i="63"/>
  <c r="H78" i="63" s="1"/>
  <c r="E24" i="63"/>
  <c r="H77" i="63" s="1"/>
  <c r="E17" i="63"/>
  <c r="H66" i="63" s="1"/>
  <c r="E12" i="63"/>
  <c r="E5" i="63"/>
  <c r="H57" i="63"/>
  <c r="C30" i="63"/>
  <c r="F85" i="63" s="1"/>
  <c r="I85" i="63" s="1"/>
  <c r="K85" i="63" s="1"/>
  <c r="K86" i="63" s="1"/>
  <c r="B76" i="11" s="1"/>
  <c r="C21" i="63"/>
  <c r="F70" i="63" s="1"/>
  <c r="I70" i="63" s="1"/>
  <c r="E11" i="63"/>
  <c r="H55" i="63" s="1"/>
  <c r="E28" i="63"/>
  <c r="E23" i="63"/>
  <c r="C23" i="63" s="1"/>
  <c r="E29" i="63"/>
  <c r="H82" i="63" s="1"/>
  <c r="E6" i="63"/>
  <c r="C6" i="63" s="1"/>
  <c r="F76" i="63" s="1"/>
  <c r="I76" i="63" s="1"/>
  <c r="K45" i="63"/>
  <c r="L45" i="63" s="1"/>
  <c r="F49" i="63"/>
  <c r="I49" i="63" s="1"/>
  <c r="K49" i="63" s="1"/>
  <c r="L49" i="63" s="1"/>
  <c r="G93" i="63"/>
  <c r="J93" i="63" s="1"/>
  <c r="G89" i="63"/>
  <c r="J89" i="63" s="1"/>
  <c r="G80" i="63"/>
  <c r="J80" i="63" s="1"/>
  <c r="G92" i="63"/>
  <c r="J92" i="63" s="1"/>
  <c r="G88" i="63"/>
  <c r="J88" i="63" s="1"/>
  <c r="H45" i="63"/>
  <c r="G85" i="63"/>
  <c r="J85" i="63" s="1"/>
  <c r="J86" i="63" s="1"/>
  <c r="D76" i="11" s="1"/>
  <c r="H74" i="63"/>
  <c r="G70" i="63"/>
  <c r="J70" i="63" s="1"/>
  <c r="J62" i="63"/>
  <c r="D72" i="11" s="1"/>
  <c r="G82" i="63"/>
  <c r="J82" i="63" s="1"/>
  <c r="J53" i="63"/>
  <c r="D70" i="11" s="1"/>
  <c r="K57" i="63"/>
  <c r="L57" i="63" s="1"/>
  <c r="B62" i="11"/>
  <c r="D62" i="11" s="1"/>
  <c r="F62" i="11" s="1"/>
  <c r="H62" i="11" s="1"/>
  <c r="J62" i="11" s="1"/>
  <c r="L62" i="11" s="1"/>
  <c r="J95" i="63" l="1"/>
  <c r="D78" i="11" s="1"/>
  <c r="C17" i="63"/>
  <c r="F66" i="63" s="1"/>
  <c r="I66" i="63" s="1"/>
  <c r="K66" i="63" s="1"/>
  <c r="L66" i="63" s="1"/>
  <c r="C18" i="63"/>
  <c r="F67" i="63" s="1"/>
  <c r="I67" i="63" s="1"/>
  <c r="K67" i="63" s="1"/>
  <c r="L67" i="63" s="1"/>
  <c r="G58" i="63"/>
  <c r="J58" i="63" s="1"/>
  <c r="G43" i="63"/>
  <c r="J43" i="63" s="1"/>
  <c r="G74" i="63"/>
  <c r="J74" i="63" s="1"/>
  <c r="G55" i="63"/>
  <c r="J55" i="63" s="1"/>
  <c r="G44" i="63"/>
  <c r="J44" i="63" s="1"/>
  <c r="G76" i="63"/>
  <c r="J76" i="63" s="1"/>
  <c r="K76" i="63" s="1"/>
  <c r="L76" i="63" s="1"/>
  <c r="I62" i="63"/>
  <c r="I86" i="63"/>
  <c r="I53" i="63"/>
  <c r="C11" i="63"/>
  <c r="F55" i="63" s="1"/>
  <c r="I55" i="63" s="1"/>
  <c r="C25" i="63"/>
  <c r="F78" i="63" s="1"/>
  <c r="I78" i="63" s="1"/>
  <c r="K78" i="63" s="1"/>
  <c r="L78" i="63" s="1"/>
  <c r="I72" i="63"/>
  <c r="F75" i="63"/>
  <c r="I75" i="63" s="1"/>
  <c r="K75" i="63" s="1"/>
  <c r="L75" i="63" s="1"/>
  <c r="F93" i="63"/>
  <c r="I93" i="63" s="1"/>
  <c r="K93" i="63" s="1"/>
  <c r="I90" i="63"/>
  <c r="C16" i="63"/>
  <c r="F65" i="63" s="1"/>
  <c r="I65" i="63" s="1"/>
  <c r="K65" i="63" s="1"/>
  <c r="L65" i="63" s="1"/>
  <c r="H58" i="63"/>
  <c r="H43" i="63"/>
  <c r="C8" i="63"/>
  <c r="F48" i="63" s="1"/>
  <c r="I48" i="63" s="1"/>
  <c r="H48" i="63"/>
  <c r="F44" i="63"/>
  <c r="I44" i="63" s="1"/>
  <c r="K44" i="63" s="1"/>
  <c r="L44" i="63" s="1"/>
  <c r="K89" i="63"/>
  <c r="L89" i="63" s="1"/>
  <c r="C28" i="63"/>
  <c r="F81" i="63" s="1"/>
  <c r="I81" i="63" s="1"/>
  <c r="K81" i="63" s="1"/>
  <c r="L81" i="63" s="1"/>
  <c r="H81" i="63"/>
  <c r="H56" i="63"/>
  <c r="C12" i="63"/>
  <c r="F56" i="63" s="1"/>
  <c r="I56" i="63" s="1"/>
  <c r="K56" i="63" s="1"/>
  <c r="L56" i="63" s="1"/>
  <c r="C29" i="63"/>
  <c r="F82" i="63" s="1"/>
  <c r="I82" i="63" s="1"/>
  <c r="K82" i="63" s="1"/>
  <c r="L82" i="63" s="1"/>
  <c r="C15" i="63"/>
  <c r="F64" i="63" s="1"/>
  <c r="I64" i="63" s="1"/>
  <c r="C24" i="63"/>
  <c r="F77" i="63" s="1"/>
  <c r="I77" i="63" s="1"/>
  <c r="K77" i="63" s="1"/>
  <c r="L77" i="63" s="1"/>
  <c r="H93" i="63"/>
  <c r="H75" i="63"/>
  <c r="C27" i="63"/>
  <c r="F80" i="63" s="1"/>
  <c r="I80" i="63" s="1"/>
  <c r="K80" i="63" s="1"/>
  <c r="L80" i="63" s="1"/>
  <c r="J83" i="63"/>
  <c r="D75" i="11" s="1"/>
  <c r="K70" i="63"/>
  <c r="K72" i="63" s="1"/>
  <c r="B74" i="11" s="1"/>
  <c r="H76" i="63"/>
  <c r="H44" i="63"/>
  <c r="C26" i="63"/>
  <c r="F79" i="63" s="1"/>
  <c r="I79" i="63" s="1"/>
  <c r="K79" i="63" s="1"/>
  <c r="L79" i="63" s="1"/>
  <c r="H94" i="63"/>
  <c r="C33" i="63"/>
  <c r="F94" i="63" s="1"/>
  <c r="I94" i="63" s="1"/>
  <c r="K94" i="63" s="1"/>
  <c r="L94" i="63" s="1"/>
  <c r="C19" i="63"/>
  <c r="F92" i="63" s="1"/>
  <c r="I92" i="63" s="1"/>
  <c r="K92" i="63" s="1"/>
  <c r="C5" i="63"/>
  <c r="L93" i="63"/>
  <c r="J68" i="63"/>
  <c r="D73" i="11" s="1"/>
  <c r="J90" i="63"/>
  <c r="D77" i="11" s="1"/>
  <c r="L52" i="63"/>
  <c r="K88" i="63"/>
  <c r="K90" i="63" s="1"/>
  <c r="J72" i="63"/>
  <c r="D74" i="11" s="1"/>
  <c r="L53" i="63"/>
  <c r="L70" i="63"/>
  <c r="L61" i="63"/>
  <c r="L62" i="63"/>
  <c r="L85" i="63"/>
  <c r="L86" i="63"/>
  <c r="J59" i="63" l="1"/>
  <c r="D71" i="11" s="1"/>
  <c r="J46" i="63"/>
  <c r="D68" i="11" s="1"/>
  <c r="F74" i="63"/>
  <c r="I74" i="63" s="1"/>
  <c r="I83" i="63" s="1"/>
  <c r="L92" i="63"/>
  <c r="K95" i="63"/>
  <c r="B78" i="11" s="1"/>
  <c r="I68" i="63"/>
  <c r="K64" i="63"/>
  <c r="I95" i="63"/>
  <c r="I50" i="63"/>
  <c r="K48" i="63"/>
  <c r="F43" i="63"/>
  <c r="I43" i="63" s="1"/>
  <c r="F58" i="63"/>
  <c r="I58" i="63" s="1"/>
  <c r="K58" i="63" s="1"/>
  <c r="L58" i="63" s="1"/>
  <c r="L95" i="63"/>
  <c r="L90" i="63"/>
  <c r="B77" i="11"/>
  <c r="L72" i="63"/>
  <c r="L88" i="63"/>
  <c r="K74" i="63"/>
  <c r="L74" i="63" s="1"/>
  <c r="K55" i="63"/>
  <c r="I59" i="63" l="1"/>
  <c r="L48" i="63"/>
  <c r="K50" i="63"/>
  <c r="K43" i="63"/>
  <c r="I46" i="63"/>
  <c r="L64" i="63"/>
  <c r="K68" i="63"/>
  <c r="K83" i="63"/>
  <c r="L55" i="63"/>
  <c r="K59" i="63"/>
  <c r="K46" i="63" l="1"/>
  <c r="L43" i="63"/>
  <c r="L50" i="63"/>
  <c r="B69" i="11"/>
  <c r="L68" i="63"/>
  <c r="B73" i="11"/>
  <c r="L59" i="63"/>
  <c r="B71" i="11"/>
  <c r="L83" i="63"/>
  <c r="B75" i="11"/>
  <c r="B68" i="11" l="1"/>
  <c r="L46" i="63"/>
  <c r="D51" i="10"/>
  <c r="D50" i="10"/>
  <c r="D49" i="10"/>
  <c r="D48" i="10"/>
  <c r="D47" i="10"/>
  <c r="C51" i="10"/>
  <c r="C50" i="10"/>
  <c r="C49" i="10"/>
  <c r="C48" i="10"/>
  <c r="C47" i="10"/>
  <c r="B3" i="6"/>
  <c r="D81" i="11" l="1"/>
  <c r="D47" i="11"/>
  <c r="F47" i="11" s="1"/>
  <c r="H47" i="11" s="1"/>
  <c r="J47" i="11" s="1"/>
  <c r="L47" i="11" s="1"/>
  <c r="B81" i="11"/>
  <c r="B47" i="11"/>
  <c r="F21" i="11"/>
  <c r="H21" i="11" s="1"/>
  <c r="J21" i="11" s="1"/>
  <c r="L21" i="11" s="1"/>
  <c r="F23" i="11"/>
  <c r="H23" i="11" s="1"/>
  <c r="J23" i="11" s="1"/>
  <c r="L23" i="11" s="1"/>
  <c r="F24" i="11"/>
  <c r="H24" i="11" s="1"/>
  <c r="J24" i="11" s="1"/>
  <c r="L24" i="11" s="1"/>
  <c r="F25" i="11"/>
  <c r="H25" i="11" s="1"/>
  <c r="J25" i="11" s="1"/>
  <c r="L25" i="11" s="1"/>
  <c r="F28" i="11"/>
  <c r="H28" i="11" s="1"/>
  <c r="J28" i="11" s="1"/>
  <c r="L28" i="11" s="1"/>
  <c r="F30" i="11"/>
  <c r="H30" i="11" s="1"/>
  <c r="J30" i="11" s="1"/>
  <c r="L30" i="11" s="1"/>
  <c r="F32" i="11"/>
  <c r="H32" i="11" s="1"/>
  <c r="J32" i="11" s="1"/>
  <c r="L32" i="11" s="1"/>
  <c r="F35" i="11"/>
  <c r="H35" i="11" s="1"/>
  <c r="J35" i="11" s="1"/>
  <c r="L35" i="11" s="1"/>
  <c r="F22" i="11"/>
  <c r="H22" i="11" s="1"/>
  <c r="J22" i="11" s="1"/>
  <c r="L22" i="11" s="1"/>
  <c r="F31" i="11"/>
  <c r="H31" i="11" s="1"/>
  <c r="J31" i="11" s="1"/>
  <c r="L31" i="11" s="1"/>
  <c r="F33" i="11"/>
  <c r="H33" i="11" s="1"/>
  <c r="J33" i="11" s="1"/>
  <c r="L33" i="11" s="1"/>
  <c r="F36" i="11"/>
  <c r="H36" i="11" s="1"/>
  <c r="J36" i="11" s="1"/>
  <c r="L36" i="11" s="1"/>
  <c r="F37" i="11"/>
  <c r="H37" i="11" s="1"/>
  <c r="J37" i="11" s="1"/>
  <c r="L37" i="11" s="1"/>
  <c r="F39" i="11"/>
  <c r="H39" i="11" s="1"/>
  <c r="J39" i="11" s="1"/>
  <c r="L39" i="11" s="1"/>
  <c r="F42" i="11"/>
  <c r="H42" i="11" s="1"/>
  <c r="J42" i="11" s="1"/>
  <c r="L42" i="11" s="1"/>
  <c r="F18" i="11"/>
  <c r="H18" i="11" s="1"/>
  <c r="J18" i="11" s="1"/>
  <c r="L18" i="11" s="1"/>
  <c r="F20" i="11"/>
  <c r="H20" i="11" s="1"/>
  <c r="J20" i="11" s="1"/>
  <c r="L20" i="11" s="1"/>
  <c r="F26" i="11"/>
  <c r="H26" i="11" s="1"/>
  <c r="J26" i="11" s="1"/>
  <c r="L26" i="11" s="1"/>
  <c r="F19" i="11"/>
  <c r="H19" i="11" s="1"/>
  <c r="J19" i="11" s="1"/>
  <c r="L19" i="11" s="1"/>
  <c r="F29" i="11"/>
  <c r="H29" i="11" s="1"/>
  <c r="J29" i="11" s="1"/>
  <c r="L29" i="11" s="1"/>
  <c r="F34" i="11"/>
  <c r="H34" i="11" s="1"/>
  <c r="J34" i="11" s="1"/>
  <c r="L34" i="11" s="1"/>
  <c r="F43" i="11"/>
  <c r="H43" i="11" s="1"/>
  <c r="J43" i="11" s="1"/>
  <c r="L43" i="11" s="1"/>
  <c r="F27" i="11"/>
  <c r="H27" i="11" s="1"/>
  <c r="J27" i="11" s="1"/>
  <c r="L27" i="11" s="1"/>
  <c r="F38" i="11"/>
  <c r="H38" i="11" s="1"/>
  <c r="J38" i="11" s="1"/>
  <c r="L38" i="11" s="1"/>
  <c r="F40" i="11"/>
  <c r="H40" i="11" s="1"/>
  <c r="J40" i="11" s="1"/>
  <c r="L40" i="11" s="1"/>
  <c r="F41" i="11"/>
  <c r="H41" i="11" s="1"/>
  <c r="J41" i="11" s="1"/>
  <c r="L41" i="11" s="1"/>
  <c r="H48" i="11" l="1"/>
  <c r="J48" i="11" s="1"/>
  <c r="L48" i="11" s="1"/>
  <c r="E89" i="58"/>
  <c r="G87" i="58"/>
  <c r="E87" i="58"/>
  <c r="C87" i="58"/>
  <c r="E85" i="58"/>
  <c r="E82" i="58"/>
  <c r="C82" i="58"/>
  <c r="E80" i="58"/>
  <c r="C80" i="58"/>
  <c r="G77" i="58"/>
  <c r="E77" i="58"/>
  <c r="C77" i="58"/>
  <c r="G74" i="58"/>
  <c r="E74" i="58"/>
  <c r="E72" i="58"/>
  <c r="G72" i="58"/>
  <c r="C72" i="58"/>
  <c r="G70" i="58"/>
  <c r="E70" i="58"/>
  <c r="C70" i="58"/>
  <c r="G68" i="58"/>
  <c r="E68" i="58"/>
  <c r="C68" i="58"/>
  <c r="G66" i="58"/>
  <c r="E66" i="58"/>
  <c r="G64" i="58"/>
  <c r="C64" i="58"/>
  <c r="E62" i="58"/>
  <c r="G62" i="58"/>
  <c r="C62" i="58"/>
  <c r="G60" i="58"/>
  <c r="E60" i="58"/>
  <c r="C60" i="58"/>
  <c r="G58" i="58"/>
  <c r="E58" i="58"/>
  <c r="C58" i="58"/>
  <c r="E55" i="58"/>
  <c r="C55" i="58"/>
  <c r="E53" i="58"/>
  <c r="C53" i="58"/>
  <c r="E50" i="58"/>
  <c r="C50" i="58"/>
  <c r="G48" i="58"/>
  <c r="E48" i="58"/>
  <c r="C48" i="58"/>
  <c r="G46" i="58"/>
  <c r="C46" i="58"/>
  <c r="E44" i="58"/>
  <c r="G44" i="58"/>
  <c r="C44" i="58"/>
  <c r="G41" i="58"/>
  <c r="E41" i="58"/>
  <c r="C41" i="58"/>
  <c r="G39" i="58"/>
  <c r="E39" i="58"/>
  <c r="C39" i="58"/>
  <c r="E37" i="58"/>
  <c r="C37" i="58"/>
  <c r="E35" i="58"/>
  <c r="C35" i="58"/>
  <c r="E32" i="58"/>
  <c r="C32" i="58"/>
  <c r="G29" i="58"/>
  <c r="E29" i="58"/>
  <c r="C29" i="58"/>
  <c r="G27" i="58"/>
  <c r="C27" i="58"/>
  <c r="E25" i="58"/>
  <c r="G25" i="58"/>
  <c r="C25" i="58"/>
  <c r="G23" i="58"/>
  <c r="E23" i="58"/>
  <c r="C23" i="58"/>
  <c r="G20" i="58"/>
  <c r="E20" i="58"/>
  <c r="C20" i="58"/>
  <c r="E17" i="58"/>
  <c r="C17" i="58"/>
  <c r="E14" i="58"/>
  <c r="C14" i="58"/>
  <c r="E12" i="58"/>
  <c r="C12" i="58"/>
  <c r="G9" i="58"/>
  <c r="E9" i="58"/>
  <c r="C9" i="58"/>
  <c r="G7" i="58"/>
  <c r="C7" i="58"/>
  <c r="E5" i="58"/>
  <c r="G5" i="58"/>
  <c r="C5" i="58"/>
  <c r="E7" i="58" l="1"/>
  <c r="G12" i="58"/>
  <c r="E27" i="58"/>
  <c r="G32" i="58"/>
  <c r="E46" i="58"/>
  <c r="G50" i="58"/>
  <c r="E64" i="58"/>
  <c r="G85" i="58"/>
  <c r="C89" i="58"/>
  <c r="C66" i="58"/>
  <c r="C74" i="58"/>
  <c r="G17" i="58"/>
  <c r="G37" i="58"/>
  <c r="G55" i="58"/>
  <c r="G82" i="58"/>
  <c r="C85" i="58"/>
  <c r="G89" i="58"/>
  <c r="G14" i="58"/>
  <c r="G35" i="58"/>
  <c r="G53" i="58"/>
  <c r="G80" i="58"/>
  <c r="F69" i="11" l="1"/>
  <c r="H69" i="11" s="1"/>
  <c r="J69" i="11" s="1"/>
  <c r="L69" i="11" s="1"/>
  <c r="F78" i="11"/>
  <c r="H78" i="11" s="1"/>
  <c r="J78" i="11" s="1"/>
  <c r="L78" i="11" s="1"/>
  <c r="F70" i="11"/>
  <c r="H70" i="11" s="1"/>
  <c r="J70" i="11" s="1"/>
  <c r="L70" i="11" s="1"/>
  <c r="F72" i="11"/>
  <c r="H72" i="11" s="1"/>
  <c r="J72" i="11" s="1"/>
  <c r="L72" i="11" s="1"/>
  <c r="F75" i="11" l="1"/>
  <c r="H75" i="11" s="1"/>
  <c r="J75" i="11" s="1"/>
  <c r="L75" i="11" s="1"/>
  <c r="F73" i="11"/>
  <c r="H73" i="11" s="1"/>
  <c r="J73" i="11" s="1"/>
  <c r="L73" i="11" s="1"/>
  <c r="F77" i="11"/>
  <c r="H77" i="11" s="1"/>
  <c r="J77" i="11" s="1"/>
  <c r="L77" i="11" s="1"/>
  <c r="F76" i="11"/>
  <c r="H76" i="11" s="1"/>
  <c r="J76" i="11" s="1"/>
  <c r="L76" i="11" s="1"/>
  <c r="F71" i="11"/>
  <c r="H71" i="11" s="1"/>
  <c r="J71" i="11" s="1"/>
  <c r="L71" i="11" s="1"/>
  <c r="F74" i="11"/>
  <c r="H74" i="11" s="1"/>
  <c r="J74" i="11" s="1"/>
  <c r="L74" i="11" s="1"/>
  <c r="F68" i="11" l="1"/>
  <c r="H68" i="11" s="1"/>
  <c r="J68" i="11" s="1"/>
  <c r="L68" i="11" s="1"/>
  <c r="B3" i="8"/>
  <c r="F81" i="11" l="1"/>
  <c r="H81" i="11" s="1"/>
  <c r="D46" i="10"/>
  <c r="C46" i="10"/>
  <c r="J81" i="11" l="1"/>
  <c r="L81" i="11" s="1"/>
  <c r="H82" i="11"/>
  <c r="J82" i="11" s="1"/>
  <c r="L82" i="11" s="1"/>
  <c r="G51" i="10"/>
  <c r="E51" i="10"/>
  <c r="F51" i="10" s="1"/>
  <c r="D44" i="11" l="1"/>
  <c r="B44" i="11"/>
  <c r="G47" i="10" l="1"/>
  <c r="G49" i="10"/>
  <c r="E49" i="10"/>
  <c r="F49" i="10" s="1"/>
  <c r="G46" i="10"/>
  <c r="E48" i="10"/>
  <c r="F48" i="10" s="1"/>
  <c r="G50" i="10"/>
  <c r="C37" i="63" s="1"/>
  <c r="E47" i="10"/>
  <c r="F47" i="10" s="1"/>
  <c r="G48" i="10"/>
  <c r="E46" i="10"/>
  <c r="F46" i="10" s="1"/>
  <c r="E50" i="10"/>
  <c r="F50" i="10" s="1"/>
  <c r="F44" i="11" l="1"/>
  <c r="H44" i="11" s="1"/>
  <c r="J44" i="11" s="1"/>
  <c r="L44" i="11" s="1"/>
  <c r="L12" i="11" l="1"/>
  <c r="J12" i="11"/>
  <c r="H12" i="11"/>
  <c r="F12" i="11"/>
  <c r="D12" i="11"/>
  <c r="B1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8" authorId="0" shapeId="0" xr:uid="{00000000-0006-0000-0200-000001000000}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20" authorId="0" shapeId="0" xr:uid="{00000000-0006-0000-0200-000002000000}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32" authorId="0" shapeId="0" xr:uid="{00000000-0006-0000-0200-000003000000}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<sst xmlns="http://schemas.openxmlformats.org/spreadsheetml/2006/main" count="1269" uniqueCount="544">
  <si>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</si>
  <si>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</si>
  <si>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</si>
  <si>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</si>
  <si>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</si>
  <si>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</si>
  <si>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</si>
  <si>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</si>
  <si>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</si>
  <si>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</si>
  <si>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</si>
  <si>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</si>
  <si>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</si>
  <si>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</si>
  <si>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</si>
  <si>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</si>
  <si>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</si>
  <si>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</si>
  <si>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</si>
  <si>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</si>
  <si>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</si>
  <si>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</si>
  <si>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</si>
  <si>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</si>
  <si>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</si>
  <si>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</si>
  <si>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</si>
  <si>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</si>
  <si>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</si>
  <si>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</si>
  <si>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</si>
  <si>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</si>
  <si>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</si>
  <si>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</si>
  <si>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</si>
  <si>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</si>
  <si>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</si>
  <si>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</si>
  <si>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</si>
  <si>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</si>
  <si>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</si>
  <si>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</si>
  <si>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</si>
  <si>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</si>
  <si>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</si>
  <si>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</si>
  <si>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</si>
  <si>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</si>
  <si>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Monthly national labor force and unemployment numbers, not seasonally adjusted, in thousands</t>
  </si>
  <si>
    <t>Total for Region</t>
  </si>
  <si>
    <t>Regional Grouping of Contiguous Counties</t>
  </si>
  <si>
    <t>Table B23025</t>
  </si>
  <si>
    <t>EMPLOYMENT STATUS FOR THE POPULATION 16 YEARS AND OVER</t>
  </si>
  <si>
    <t>Universe: Population 16 years and over  more information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</si>
  <si>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</si>
  <si>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</si>
  <si>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</si>
  <si>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</si>
  <si>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</si>
  <si>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</si>
  <si>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</si>
  <si>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</si>
  <si>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</si>
  <si>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</si>
  <si>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</si>
  <si>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</si>
  <si>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</si>
  <si>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</si>
  <si>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</si>
  <si>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</si>
  <si>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</si>
  <si>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</si>
  <si>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</si>
  <si>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</si>
  <si>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</si>
  <si>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</si>
  <si>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</si>
  <si>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</si>
  <si>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</si>
  <si>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</si>
  <si>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</si>
  <si>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</si>
  <si>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</si>
  <si>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</si>
  <si>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</si>
  <si>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</si>
  <si>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</si>
  <si>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</si>
  <si>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</si>
  <si>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</si>
  <si>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</si>
  <si>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</si>
  <si>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</si>
  <si>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</si>
  <si>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</si>
  <si>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</si>
  <si>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</si>
  <si>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</si>
  <si>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</si>
  <si>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Reservations</t>
  </si>
  <si>
    <t>0100000US</t>
  </si>
  <si>
    <t>United States</t>
  </si>
  <si>
    <t>Clearwater County, MN</t>
  </si>
  <si>
    <t>Koochiching County, MN</t>
  </si>
  <si>
    <t>Mahnomen County, MN</t>
  </si>
  <si>
    <t>Kittson County, MN</t>
  </si>
  <si>
    <t>Marshall County, MN</t>
  </si>
  <si>
    <t>Norman County, MN</t>
  </si>
  <si>
    <t>Pennington County, MN</t>
  </si>
  <si>
    <t>Polk County, MN</t>
  </si>
  <si>
    <t>Red Lake County, MN</t>
  </si>
  <si>
    <t>Roseau County, MN</t>
  </si>
  <si>
    <t>Beltrami County, MN</t>
  </si>
  <si>
    <t>Hubbard County, MN</t>
  </si>
  <si>
    <t>Lake of the Woods County, MN</t>
  </si>
  <si>
    <t>Aitkin County, MN</t>
  </si>
  <si>
    <t>Carlton County, MN</t>
  </si>
  <si>
    <t>Cook County, MN</t>
  </si>
  <si>
    <t>Itasca County, MN</t>
  </si>
  <si>
    <t>Lake County, MN</t>
  </si>
  <si>
    <t>St. Louis County, MN</t>
  </si>
  <si>
    <t>Becker County, MN</t>
  </si>
  <si>
    <t>Clay County, MN</t>
  </si>
  <si>
    <t>Douglas County, MN</t>
  </si>
  <si>
    <t>Grant County, MN</t>
  </si>
  <si>
    <t>Otter Tail County, MN</t>
  </si>
  <si>
    <t>Pope County, MN</t>
  </si>
  <si>
    <t>Stevens County, MN</t>
  </si>
  <si>
    <t>Traverse County, MN</t>
  </si>
  <si>
    <t>Wilkin County, MN</t>
  </si>
  <si>
    <t>Cass County, MN</t>
  </si>
  <si>
    <t>Crow Wing County, MN</t>
  </si>
  <si>
    <t>Morrison County, MN</t>
  </si>
  <si>
    <t>Todd County, MN</t>
  </si>
  <si>
    <t>Wadena County, MN</t>
  </si>
  <si>
    <t>Kandiyohi County, MN</t>
  </si>
  <si>
    <t>McLeod County, MN</t>
  </si>
  <si>
    <t>Meeker County, MN</t>
  </si>
  <si>
    <t>Renville County, MN</t>
  </si>
  <si>
    <t>Big Stone County, MN</t>
  </si>
  <si>
    <t>Chippewa County, MN</t>
  </si>
  <si>
    <t>Lac qui Parle County, MN</t>
  </si>
  <si>
    <t>Swift County, MN</t>
  </si>
  <si>
    <t>Yellow Medicine County, MN</t>
  </si>
  <si>
    <t>Chisago County, MN</t>
  </si>
  <si>
    <t>Isanti County, MN</t>
  </si>
  <si>
    <t>Kanabec County, MN</t>
  </si>
  <si>
    <t>Mille Lacs County, MN</t>
  </si>
  <si>
    <t>Pine County, MN</t>
  </si>
  <si>
    <t>Benton County, MN</t>
  </si>
  <si>
    <t>Sherburne County, MN</t>
  </si>
  <si>
    <t>Stearns County, MN</t>
  </si>
  <si>
    <t>Wright County, MN</t>
  </si>
  <si>
    <t>Cottonwood County, MN</t>
  </si>
  <si>
    <t>Jackson County, MN</t>
  </si>
  <si>
    <t>Lincoln County, MN</t>
  </si>
  <si>
    <t>Lyon County, MN</t>
  </si>
  <si>
    <t>Murray County, MN</t>
  </si>
  <si>
    <t>Nobles County, MN</t>
  </si>
  <si>
    <t>Pipestone County, MN</t>
  </si>
  <si>
    <t>Redwood County, MN</t>
  </si>
  <si>
    <t>Rock County, MN</t>
  </si>
  <si>
    <t>Blue Earth County, MN</t>
  </si>
  <si>
    <t>Brown County, MN</t>
  </si>
  <si>
    <t>Faribault County, MN</t>
  </si>
  <si>
    <t>Le Sueur County, MN</t>
  </si>
  <si>
    <t>Martin County, MN</t>
  </si>
  <si>
    <t>Nicollet County, MN</t>
  </si>
  <si>
    <t>Sibley County, MN</t>
  </si>
  <si>
    <t>Waseca County, MN</t>
  </si>
  <si>
    <t>Watonwan County, MN</t>
  </si>
  <si>
    <t>Dodge County, MN</t>
  </si>
  <si>
    <t>Fillmore County, MN</t>
  </si>
  <si>
    <t>Freeborn County, MN</t>
  </si>
  <si>
    <t>Goodhue County, MN</t>
  </si>
  <si>
    <t>Houston County, MN</t>
  </si>
  <si>
    <t>Mower County, MN</t>
  </si>
  <si>
    <t>Olmsted County, MN</t>
  </si>
  <si>
    <t>Rice County, MN</t>
  </si>
  <si>
    <t>Steele County, MN</t>
  </si>
  <si>
    <t>Wabasha County, MN</t>
  </si>
  <si>
    <t>Winona County, MN</t>
  </si>
  <si>
    <t>Anoka County, MN</t>
  </si>
  <si>
    <t>Carver County, MN</t>
  </si>
  <si>
    <t>Dakota County, MN</t>
  </si>
  <si>
    <t>Hennepin County, MN</t>
  </si>
  <si>
    <t>Ramsey County, MN</t>
  </si>
  <si>
    <t>Scott County, MN</t>
  </si>
  <si>
    <t>Washington County, MN</t>
  </si>
  <si>
    <t>0500000US27001</t>
  </si>
  <si>
    <t>Aitkin County, Minnesota</t>
  </si>
  <si>
    <t>0500000US27003</t>
  </si>
  <si>
    <t>Anoka County, Minnesota</t>
  </si>
  <si>
    <t>0500000US27005</t>
  </si>
  <si>
    <t>Becker County, Minnesota</t>
  </si>
  <si>
    <t>0500000US27007</t>
  </si>
  <si>
    <t>Beltrami County, Minnesota</t>
  </si>
  <si>
    <t>0500000US27009</t>
  </si>
  <si>
    <t>Benton County, Minnesota</t>
  </si>
  <si>
    <t>0500000US27011</t>
  </si>
  <si>
    <t>Big Stone County, Minnesota</t>
  </si>
  <si>
    <t>0500000US27013</t>
  </si>
  <si>
    <t>Blue Earth County, Minnesota</t>
  </si>
  <si>
    <t>0500000US27015</t>
  </si>
  <si>
    <t>Brown County, Minnesota</t>
  </si>
  <si>
    <t>0500000US27017</t>
  </si>
  <si>
    <t>Carlton County, Minnesota</t>
  </si>
  <si>
    <t>0500000US27019</t>
  </si>
  <si>
    <t>Carver County, Minnesota</t>
  </si>
  <si>
    <t>0500000US27021</t>
  </si>
  <si>
    <t>Cass County, Minnesota</t>
  </si>
  <si>
    <t>0500000US27023</t>
  </si>
  <si>
    <t>Chippewa County, Minnesota</t>
  </si>
  <si>
    <t>0500000US27025</t>
  </si>
  <si>
    <t>Chisago County, Minnesota</t>
  </si>
  <si>
    <t>0500000US27027</t>
  </si>
  <si>
    <t>Clay County, Minnesota</t>
  </si>
  <si>
    <t>0500000US27029</t>
  </si>
  <si>
    <t>Clearwater County, Minnesota</t>
  </si>
  <si>
    <t>0500000US27031</t>
  </si>
  <si>
    <t>Cook County, Minnesota</t>
  </si>
  <si>
    <t>0500000US27033</t>
  </si>
  <si>
    <t>Cottonwood County, Minnesota</t>
  </si>
  <si>
    <t>0500000US27035</t>
  </si>
  <si>
    <t>Crow Wing County, Minnesota</t>
  </si>
  <si>
    <t>0500000US27037</t>
  </si>
  <si>
    <t>Dakota County, Minnesota</t>
  </si>
  <si>
    <t>0500000US27039</t>
  </si>
  <si>
    <t>Dodge County, Minnesota</t>
  </si>
  <si>
    <t>0500000US27041</t>
  </si>
  <si>
    <t>Douglas County, Minnesota</t>
  </si>
  <si>
    <t>0500000US27043</t>
  </si>
  <si>
    <t>Faribault County, Minnesota</t>
  </si>
  <si>
    <t>0500000US27045</t>
  </si>
  <si>
    <t>Fillmore County, Minnesota</t>
  </si>
  <si>
    <t>0500000US27047</t>
  </si>
  <si>
    <t>Freeborn County, Minnesota</t>
  </si>
  <si>
    <t>0500000US27049</t>
  </si>
  <si>
    <t>Goodhue County, Minnesota</t>
  </si>
  <si>
    <t>0500000US27051</t>
  </si>
  <si>
    <t>Grant County, Minnesota</t>
  </si>
  <si>
    <t>0500000US27053</t>
  </si>
  <si>
    <t>Hennepin County, Minnesota</t>
  </si>
  <si>
    <t>0500000US27055</t>
  </si>
  <si>
    <t>Houston County, Minnesota</t>
  </si>
  <si>
    <t>0500000US27057</t>
  </si>
  <si>
    <t>Hubbard County, Minnesota</t>
  </si>
  <si>
    <t>0500000US27059</t>
  </si>
  <si>
    <t>Isanti County, Minnesota</t>
  </si>
  <si>
    <t>0500000US27061</t>
  </si>
  <si>
    <t>Itasca County, Minnesota</t>
  </si>
  <si>
    <t>0500000US27063</t>
  </si>
  <si>
    <t>Jackson County, Minnesota</t>
  </si>
  <si>
    <t>0500000US27065</t>
  </si>
  <si>
    <t>Kanabec County, Minnesota</t>
  </si>
  <si>
    <t>0500000US27067</t>
  </si>
  <si>
    <t>Kandiyohi County, Minnesota</t>
  </si>
  <si>
    <t>0500000US27069</t>
  </si>
  <si>
    <t>Kittson County, Minnesota</t>
  </si>
  <si>
    <t>0500000US27071</t>
  </si>
  <si>
    <t>Koochiching County, Minnesota</t>
  </si>
  <si>
    <t>0500000US27073</t>
  </si>
  <si>
    <t>Lac qui Parle County, Minnesota</t>
  </si>
  <si>
    <t>0500000US27075</t>
  </si>
  <si>
    <t>Lake County, Minnesota</t>
  </si>
  <si>
    <t>0500000US27077</t>
  </si>
  <si>
    <t>Lake of the Woods County, Minnesota</t>
  </si>
  <si>
    <t>0500000US27079</t>
  </si>
  <si>
    <t>Le Sueur County, Minnesota</t>
  </si>
  <si>
    <t>0500000US27081</t>
  </si>
  <si>
    <t>Lincoln County, Minnesota</t>
  </si>
  <si>
    <t>0500000US27083</t>
  </si>
  <si>
    <t>Lyon County, Minnesota</t>
  </si>
  <si>
    <t>0500000US27085</t>
  </si>
  <si>
    <t>McLeod County, Minnesota</t>
  </si>
  <si>
    <t>0500000US27087</t>
  </si>
  <si>
    <t>Mahnomen County, Minnesota</t>
  </si>
  <si>
    <t>0500000US27089</t>
  </si>
  <si>
    <t>Marshall County, Minnesota</t>
  </si>
  <si>
    <t>0500000US27091</t>
  </si>
  <si>
    <t>Martin County, Minnesota</t>
  </si>
  <si>
    <t>0500000US27093</t>
  </si>
  <si>
    <t>Meeker County, Minnesota</t>
  </si>
  <si>
    <t>0500000US27095</t>
  </si>
  <si>
    <t>Mille Lacs County, Minnesota</t>
  </si>
  <si>
    <t>0500000US27097</t>
  </si>
  <si>
    <t>Morrison County, Minnesota</t>
  </si>
  <si>
    <t>0500000US27099</t>
  </si>
  <si>
    <t>Mower County, Minnesota</t>
  </si>
  <si>
    <t>0500000US27101</t>
  </si>
  <si>
    <t>Murray County, Minnesota</t>
  </si>
  <si>
    <t>0500000US27103</t>
  </si>
  <si>
    <t>Nicollet County, Minnesota</t>
  </si>
  <si>
    <t>0500000US27105</t>
  </si>
  <si>
    <t>Nobles County, Minnesota</t>
  </si>
  <si>
    <t>0500000US27107</t>
  </si>
  <si>
    <t>Norman County, Minnesota</t>
  </si>
  <si>
    <t>0500000US27109</t>
  </si>
  <si>
    <t>Olmsted County, Minnesota</t>
  </si>
  <si>
    <t>0500000US27111</t>
  </si>
  <si>
    <t>Otter Tail County, Minnesota</t>
  </si>
  <si>
    <t>0500000US27113</t>
  </si>
  <si>
    <t>Pennington County, Minnesota</t>
  </si>
  <si>
    <t>0500000US27115</t>
  </si>
  <si>
    <t>Pine County, Minnesota</t>
  </si>
  <si>
    <t>0500000US27117</t>
  </si>
  <si>
    <t>Pipestone County, Minnesota</t>
  </si>
  <si>
    <t>0500000US27119</t>
  </si>
  <si>
    <t>Polk County, Minnesota</t>
  </si>
  <si>
    <t>0500000US27121</t>
  </si>
  <si>
    <t>Pope County, Minnesota</t>
  </si>
  <si>
    <t>0500000US27123</t>
  </si>
  <si>
    <t>Ramsey County, Minnesota</t>
  </si>
  <si>
    <t>0500000US27125</t>
  </si>
  <si>
    <t>Red Lake County, Minnesota</t>
  </si>
  <si>
    <t>0500000US27127</t>
  </si>
  <si>
    <t>Redwood County, Minnesota</t>
  </si>
  <si>
    <t>0500000US27129</t>
  </si>
  <si>
    <t>Renville County, Minnesota</t>
  </si>
  <si>
    <t>0500000US27131</t>
  </si>
  <si>
    <t>Rice County, Minnesota</t>
  </si>
  <si>
    <t>0500000US27133</t>
  </si>
  <si>
    <t>Rock County, Minnesota</t>
  </si>
  <si>
    <t>0500000US27135</t>
  </si>
  <si>
    <t>Roseau County, Minnesota</t>
  </si>
  <si>
    <t>0500000US27137</t>
  </si>
  <si>
    <t>St. Louis County, Minnesota</t>
  </si>
  <si>
    <t>0500000US27139</t>
  </si>
  <si>
    <t>Scott County, Minnesota</t>
  </si>
  <si>
    <t>0500000US27141</t>
  </si>
  <si>
    <t>Sherburne County, Minnesota</t>
  </si>
  <si>
    <t>0500000US27143</t>
  </si>
  <si>
    <t>Sibley County, Minnesota</t>
  </si>
  <si>
    <t>0500000US27145</t>
  </si>
  <si>
    <t>Stearns County, Minnesota</t>
  </si>
  <si>
    <t>0500000US27147</t>
  </si>
  <si>
    <t>Steele County, Minnesota</t>
  </si>
  <si>
    <t>0500000US27149</t>
  </si>
  <si>
    <t>Stevens County, Minnesota</t>
  </si>
  <si>
    <t>0500000US27151</t>
  </si>
  <si>
    <t>Swift County, Minnesota</t>
  </si>
  <si>
    <t>0500000US27153</t>
  </si>
  <si>
    <t>Todd County, Minnesota</t>
  </si>
  <si>
    <t>0500000US27155</t>
  </si>
  <si>
    <t>Traverse County, Minnesota</t>
  </si>
  <si>
    <t>0500000US27157</t>
  </si>
  <si>
    <t>Wabasha County, Minnesota</t>
  </si>
  <si>
    <t>0500000US27159</t>
  </si>
  <si>
    <t>Wadena County, Minnesota</t>
  </si>
  <si>
    <t>0500000US27161</t>
  </si>
  <si>
    <t>Waseca County, Minnesota</t>
  </si>
  <si>
    <t>0500000US27163</t>
  </si>
  <si>
    <t>Washington County, Minnesota</t>
  </si>
  <si>
    <t>0500000US27165</t>
  </si>
  <si>
    <t>Watonwan County, Minnesota</t>
  </si>
  <si>
    <t>0500000US27167</t>
  </si>
  <si>
    <t>Wilkin County, Minnesota</t>
  </si>
  <si>
    <t>0500000US27169</t>
  </si>
  <si>
    <t>Winona County, Minnesota</t>
  </si>
  <si>
    <t>0500000US27171</t>
  </si>
  <si>
    <t>Wright County, Minnesota</t>
  </si>
  <si>
    <t>0500000US27173</t>
  </si>
  <si>
    <t>Yellow Medicine County, Minnesota</t>
  </si>
  <si>
    <t>2700000US033527061</t>
  </si>
  <si>
    <t>2700000US033527071</t>
  </si>
  <si>
    <t>2700000US033527137</t>
  </si>
  <si>
    <t>2700000US112527017</t>
  </si>
  <si>
    <t>Carlton County (part); Minnesota (part); Fond du Lac Reservation and Off-Reservation Trust Land, MN--WI</t>
  </si>
  <si>
    <t>2700000US112527137</t>
  </si>
  <si>
    <t>St. Louis County (part); Minnesota (part); Fond du Lac Reservation and Off-Reservation Trust Land, MN--WI</t>
  </si>
  <si>
    <t>2700000US135527031</t>
  </si>
  <si>
    <t>Cook County (part); Minnesota (part); Grand Portage Reservation and Off-Reservation Trust Land, MN</t>
  </si>
  <si>
    <t>2700000US145027055</t>
  </si>
  <si>
    <t>Houston County (part); Minnesota (part); Ho-Chunk Nation Reservation and Off-Reservation Trust Land, WI--MN</t>
  </si>
  <si>
    <t>2700000US194027007</t>
  </si>
  <si>
    <t>Beltrami County (part); Minnesota (part); Leech Lake Reservation and Off-Reservation Trust Land, MN</t>
  </si>
  <si>
    <t>2700000US194027021</t>
  </si>
  <si>
    <t>Cass County (part); Minnesota (part); Leech Lake Reservation and Off-Reservation Trust Land, MN</t>
  </si>
  <si>
    <t>2700000US194027057</t>
  </si>
  <si>
    <t>Hubbard County (part); Minnesota (part); Leech Lake Reservation and Off-Reservation Trust Land, MN</t>
  </si>
  <si>
    <t>2700000US194027061</t>
  </si>
  <si>
    <t>Itasca County (part); Minnesota (part); Leech Lake Reservation and Off-Reservation Trust Land, MN</t>
  </si>
  <si>
    <t>2700000US205527127</t>
  </si>
  <si>
    <t>Redwood County (part); Minnesota (part); Lower Sioux Indian Community, MN</t>
  </si>
  <si>
    <t>2700000US227027001</t>
  </si>
  <si>
    <t>Aitkin County (part); Minnesota (part); Mille Lacs Reservation and Off-Reservation Trust Land, MN</t>
  </si>
  <si>
    <t>2700000US227027035</t>
  </si>
  <si>
    <t>Crow Wing County (part); Minnesota (part); Mille Lacs Reservation and Off-Reservation Trust Land, MN</t>
  </si>
  <si>
    <t>2700000US227027095</t>
  </si>
  <si>
    <t>Mille Lacs County (part); Minnesota (part); Mille Lacs Reservation and Off-Reservation Trust Land, MN</t>
  </si>
  <si>
    <t>2700000US227027115</t>
  </si>
  <si>
    <t>Pine County (part); Minnesota (part); Mille Lacs Reservation and Off-Reservation Trust Land, MN</t>
  </si>
  <si>
    <t>2700000US228527005</t>
  </si>
  <si>
    <t>Becker County (part); Minnesota (part); Minnesota Chippewa Trust Land, MN</t>
  </si>
  <si>
    <t>2700000US228527021</t>
  </si>
  <si>
    <t>Cass County (part); Minnesota (part); Minnesota Chippewa Trust Land, MN</t>
  </si>
  <si>
    <t>2700000US228527111</t>
  </si>
  <si>
    <t>Otter Tail County (part); Minnesota (part); Minnesota Chippewa Trust Land, MN</t>
  </si>
  <si>
    <t>2700000US228527137</t>
  </si>
  <si>
    <t>St. Louis County (part); Minnesota (part); Minnesota Chippewa Trust Land, MN</t>
  </si>
  <si>
    <t>2700000US298527037</t>
  </si>
  <si>
    <t>Dakota County (part); Minnesota (part); Prairie Island Indian Community and Off-Reservation Trust Land, MN</t>
  </si>
  <si>
    <t>2700000US298527049</t>
  </si>
  <si>
    <t>Goodhue County (part); Minnesota (part); Prairie Island Indian Community and Off-Reservation Trust Land, MN</t>
  </si>
  <si>
    <t>2700000US310027007</t>
  </si>
  <si>
    <t>Beltrami County (part); Minnesota (part); Red Lake Reservation, MN</t>
  </si>
  <si>
    <t>2700000US310027029</t>
  </si>
  <si>
    <t>Clearwater County (part); Minnesota (part); Red Lake Reservation, MN</t>
  </si>
  <si>
    <t>2700000US310027071</t>
  </si>
  <si>
    <t>Koochiching County (part); Minnesota (part); Red Lake Reservation, MN</t>
  </si>
  <si>
    <t>2700000US310027077</t>
  </si>
  <si>
    <t>Lake of the Woods County (part); Minnesota (part); Red Lake Reservation, MN</t>
  </si>
  <si>
    <t>2700000US310027089</t>
  </si>
  <si>
    <t>Marshall County (part); Minnesota (part); Red Lake Reservation, MN</t>
  </si>
  <si>
    <t>2700000US310027113</t>
  </si>
  <si>
    <t>Pennington County (part); Minnesota (part); Red Lake Reservation, MN</t>
  </si>
  <si>
    <t>2700000US310027119</t>
  </si>
  <si>
    <t>Polk County (part); Minnesota (part); Red Lake Reservation, MN</t>
  </si>
  <si>
    <t>2700000US310027125</t>
  </si>
  <si>
    <t>Red Lake County (part); Minnesota (part); Red Lake Reservation, MN</t>
  </si>
  <si>
    <t>2700000US310027135</t>
  </si>
  <si>
    <t>Roseau County (part); Minnesota (part); Red Lake Reservation, MN</t>
  </si>
  <si>
    <t>2700000US368027139</t>
  </si>
  <si>
    <t>Scott County (part); Minnesota (part); Shakopee Mdewakanton Sioux Community and Off-Reservation Trust Land, MN</t>
  </si>
  <si>
    <t>2700000US444527023</t>
  </si>
  <si>
    <t>Chippewa County (part); Minnesota (part); Upper Sioux Community and Off-Reservation Trust Land, MN</t>
  </si>
  <si>
    <t>2700000US444527173</t>
  </si>
  <si>
    <t>Yellow Medicine County (part); Minnesota (part); Upper Sioux Community and Off-Reservation Trust Land, MN</t>
  </si>
  <si>
    <t>2700000US459527005</t>
  </si>
  <si>
    <t>Becker County (part); Minnesota (part); White Earth Reservation and Off-Reservation Trust Land, MN</t>
  </si>
  <si>
    <t>2700000US459527029</t>
  </si>
  <si>
    <t>Clearwater County (part); Minnesota (part); White Earth Reservation and Off-Reservation Trust Land, MN</t>
  </si>
  <si>
    <t>2700000US459527087</t>
  </si>
  <si>
    <t>Mahnomen County; Minnesota (part); White Earth Reservation and Off-Reservation Trust Land, MN</t>
  </si>
  <si>
    <t>Total Bois Forte Reservation</t>
  </si>
  <si>
    <t>Total Fond du Lac Reservation</t>
  </si>
  <si>
    <t>Total Grand Portage Reservation</t>
  </si>
  <si>
    <t>Total Leech Lake Reservation</t>
  </si>
  <si>
    <t>Total Lower Sioux Community Reservation</t>
  </si>
  <si>
    <t>Total Mille Lacs Reservation</t>
  </si>
  <si>
    <t>Total Prairie Island Community Reservation</t>
  </si>
  <si>
    <t>Total Red Lake Reservation</t>
  </si>
  <si>
    <t>Total Shakopee Mdewakanton Sioux Community Reservation</t>
  </si>
  <si>
    <t>Total Upper Sioux Community Reservation</t>
  </si>
  <si>
    <t>Total White Earth Reservation</t>
  </si>
  <si>
    <t>Minnesota</t>
  </si>
  <si>
    <t>Albert Lea, MN Micropolitan Statistical Area</t>
  </si>
  <si>
    <t>Alexandria, MN Micropolitan Statistical Area</t>
  </si>
  <si>
    <t>Andover city, MN</t>
  </si>
  <si>
    <t>Apple Valley city, MN</t>
  </si>
  <si>
    <t>Austin, MN Micropolitan Statistical Area</t>
  </si>
  <si>
    <t>Bemidji, MN Micropolitan Statistical Area</t>
  </si>
  <si>
    <t>Blaine city, MN</t>
  </si>
  <si>
    <t>Bloomington city, MN</t>
  </si>
  <si>
    <t>Brainerd, MN Micropolitan Statistical Area</t>
  </si>
  <si>
    <t>Brooklyn Center city, MN</t>
  </si>
  <si>
    <t>Brooklyn Park city, MN</t>
  </si>
  <si>
    <t>Burnsville city, MN</t>
  </si>
  <si>
    <t>Chanhassen city, MN</t>
  </si>
  <si>
    <t>Chaska city, MN</t>
  </si>
  <si>
    <t>Coon Rapids city, MN</t>
  </si>
  <si>
    <t>Cottage Grove city, MN</t>
  </si>
  <si>
    <t>Duluth city, MN</t>
  </si>
  <si>
    <t>Duluth, MN-WI Metropolitan Statistical Area</t>
  </si>
  <si>
    <t>Duluth, MN-WI Metropolitan Statistical Area, MN part</t>
  </si>
  <si>
    <t>Eagan city, MN</t>
  </si>
  <si>
    <t>Eden Prairie city, MN</t>
  </si>
  <si>
    <t>Edina city, MN</t>
  </si>
  <si>
    <t>Fairmont, MN Micropolitan Statistical Area</t>
  </si>
  <si>
    <t>Fargo, ND-MN Metropolitan Statistical Area, MN part</t>
  </si>
  <si>
    <t>Faribault-Northfield, MN Micropolitan Statistical Area</t>
  </si>
  <si>
    <t>Fergus Falls, MN Micropolitan Statistical Area</t>
  </si>
  <si>
    <t>Fridley city, MN</t>
  </si>
  <si>
    <t>Grand Forks, ND-MN Metropolitan Statistical Area, MN part</t>
  </si>
  <si>
    <t>Grand Rapids, MN Micropolitan Statistical Area</t>
  </si>
  <si>
    <t>Hutchinson, MN Micropolitan Statistical Area</t>
  </si>
  <si>
    <t>Inver Grove Heights city, MN</t>
  </si>
  <si>
    <t>La Crosse-Onalaska, WI-MN Metropolitan Statistical Area, MN part</t>
  </si>
  <si>
    <t>Lakeville city, MN</t>
  </si>
  <si>
    <t>Mankato city, MN</t>
  </si>
  <si>
    <t>Mankato-New Ulm-North Mankato, MN Combined Statistical Area</t>
  </si>
  <si>
    <t>Mankato-North Mankato, MN Metropolitan Statistical Area</t>
  </si>
  <si>
    <t>Maple Grove city, MN</t>
  </si>
  <si>
    <t>Maplewood city, MN</t>
  </si>
  <si>
    <t>Marshall, MN Micropolitan Statistical Area</t>
  </si>
  <si>
    <t>Minneapolis city, MN</t>
  </si>
  <si>
    <t>Minneapolis-St. Paul-Bloomington, MN-WI Metropolitan Statistical Area</t>
  </si>
  <si>
    <t>Minneapolis-St. Paul-Bloomington, MN-WI Metropolitan Statistical Area, MN part</t>
  </si>
  <si>
    <t>Minneapolis-St. Paul, MN-WI Combined Statistical Area</t>
  </si>
  <si>
    <t>Minnetonka city, MN</t>
  </si>
  <si>
    <t>Moorhead city, MN</t>
  </si>
  <si>
    <t>New Ulm, MN Micropolitan Statistical Area</t>
  </si>
  <si>
    <t>Oakdale city, MN</t>
  </si>
  <si>
    <t>Owatonna city, MN</t>
  </si>
  <si>
    <t>Owatonna, MN Micropolitan Statistical Area</t>
  </si>
  <si>
    <t>Pennington-Red Lake, MN LMA</t>
  </si>
  <si>
    <t>Plymouth city, MN</t>
  </si>
  <si>
    <t>Prior Lake city, MN</t>
  </si>
  <si>
    <t>Ramsey city, MN</t>
  </si>
  <si>
    <t>Red Wing, MN Micropolitan Statistical Area</t>
  </si>
  <si>
    <t>Richfield city, MN</t>
  </si>
  <si>
    <t>Rochester city, MN</t>
  </si>
  <si>
    <t>Rochester-Austin, MN Combined Statistical Area</t>
  </si>
  <si>
    <t>Rochester, MN Metropolitan Statistical Area</t>
  </si>
  <si>
    <t>Roseville city, MN</t>
  </si>
  <si>
    <t>Savage city, MN</t>
  </si>
  <si>
    <t>Shakopee city, MN</t>
  </si>
  <si>
    <t>Shoreview city, MN</t>
  </si>
  <si>
    <t>St. Cloud city, Benton County part, MN</t>
  </si>
  <si>
    <t>St. Cloud city, MN</t>
  </si>
  <si>
    <t>St. Cloud city, Sherburne County part, MN</t>
  </si>
  <si>
    <t>St. Cloud city, Stearns County part, MN</t>
  </si>
  <si>
    <t>St. Cloud, MN Metropolitan Statistical Area</t>
  </si>
  <si>
    <t>St. Louis Park city, MN</t>
  </si>
  <si>
    <t>St. Paul city, MN</t>
  </si>
  <si>
    <t>Wahpeton, ND-MN Micropolitan Statistical Area, MN part</t>
  </si>
  <si>
    <t>White Bear Lake city, MN</t>
  </si>
  <si>
    <t>White Bear Lake city, Ramsey County part, MN</t>
  </si>
  <si>
    <t>White Bear Lake city, Washington County part, MN</t>
  </si>
  <si>
    <t>Willmar, MN Micropolitan Statistical Area</t>
  </si>
  <si>
    <t>Winona city, MN</t>
  </si>
  <si>
    <t>Winona, MN Micropolitan Statistical Area</t>
  </si>
  <si>
    <t>Woodbury city, MN</t>
  </si>
  <si>
    <t>Worthington, MN Micropolitan Statistical Area</t>
  </si>
  <si>
    <t>Bois Forte Reservation</t>
  </si>
  <si>
    <t>Fond du Lac Reservation</t>
  </si>
  <si>
    <t>Grand Portage Reservation</t>
  </si>
  <si>
    <t>Leech Lake Reservation</t>
  </si>
  <si>
    <t>Lower Sioux Community Reservation</t>
  </si>
  <si>
    <t>Mille Lacs Reservation</t>
  </si>
  <si>
    <t>Prairie Island Community Reservation</t>
  </si>
  <si>
    <t>Red Lake Reservation</t>
  </si>
  <si>
    <t>Shakopee Mdewakanton Sioux Community Reservation</t>
  </si>
  <si>
    <t>Upper Sioux Community Reservation</t>
  </si>
  <si>
    <t>White Earth Reservation</t>
  </si>
  <si>
    <t>Itasca County (part); Minnesota (part); Bois Forte Reservation and Off-Reservation Trust Land, MN</t>
  </si>
  <si>
    <t>Koochiching County (part); Minnesota (part); Bois Forte Reservation and Off-Reservation Trust Land, MN</t>
  </si>
  <si>
    <t>St. Louis County (part); Minnesota (part); Bois Forte Reservation and Off-Reservation Trust Land, MN</t>
  </si>
  <si>
    <t>Austin city, MN</t>
  </si>
  <si>
    <t>Champlin city, MN</t>
  </si>
  <si>
    <t>2013-2017 American Community Survey 5-Year Estimates</t>
  </si>
  <si>
    <t>May 2017 - April 2019</t>
  </si>
  <si>
    <t>MAY 2017 - APR 2019</t>
  </si>
  <si>
    <t>AREAS IN MINNESOTA THAT ARE ELIGIBLE FOR WAIVERS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</si>
</sst>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"/>
    <numFmt numFmtId="171" formatCode="0.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1"/>
      <color rgb="FF000000"/>
      <name val="Calibri"/>
      <family val="2"/>
    </font>
    <font>
      <sz val="11"/>
      <name val="Courie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7" fillId="0" borderId="0"/>
    <xf numFmtId="0" fontId="7" fillId="0" borderId="0"/>
  </cellStyleXfs>
  <cellXfs count="95">
    <xf numFmtId="0" fontId="0" fillId="0" borderId="0" xfId="0"/>
    <xf numFmtId="0" fontId="2" fillId="0" borderId="0" xfId="0" applyFont="1"/>
    <xf numFmtId="164" fontId="0" fillId="0" borderId="0" xfId="3" applyNumberFormat="1" applyFont="1"/>
    <xf numFmtId="0" fontId="8" fillId="0" borderId="0" xfId="4" applyFont="1"/>
    <xf numFmtId="0" fontId="8" fillId="0" borderId="0" xfId="4" applyFont="1" applyFill="1"/>
    <xf numFmtId="165" fontId="5" fillId="0" borderId="0" xfId="4" applyNumberFormat="1" applyFont="1"/>
    <xf numFmtId="0" fontId="0" fillId="0" borderId="0" xfId="0" applyFont="1"/>
    <xf numFmtId="0" fontId="4" fillId="0" borderId="0" xfId="0" applyFont="1"/>
    <xf numFmtId="17" fontId="0" fillId="0" borderId="0" xfId="0" applyNumberFormat="1" applyFont="1"/>
    <xf numFmtId="0" fontId="4" fillId="0" borderId="0" xfId="2" applyFont="1" applyFill="1" applyBorder="1"/>
    <xf numFmtId="166" fontId="10" fillId="0" borderId="0" xfId="2" applyNumberFormat="1" applyFont="1" applyFill="1" applyBorder="1" applyAlignment="1">
      <alignment horizontal="right"/>
    </xf>
    <xf numFmtId="17" fontId="11" fillId="0" borderId="0" xfId="0" applyNumberFormat="1" applyFont="1"/>
    <xf numFmtId="165" fontId="0" fillId="0" borderId="0" xfId="0" applyNumberFormat="1" applyFont="1" applyAlignment="1">
      <alignment horizontal="left" vertical="center"/>
    </xf>
    <xf numFmtId="0" fontId="0" fillId="0" borderId="0" xfId="0" applyAlignment="1">
      <alignment wrapText="1"/>
    </xf>
    <xf numFmtId="0" fontId="12" fillId="0" borderId="0" xfId="0" applyFont="1" applyFill="1" applyBorder="1"/>
    <xf numFmtId="171" fontId="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171" fontId="15" fillId="3" borderId="1" xfId="8" applyNumberFormat="1" applyFont="1" applyFill="1" applyBorder="1"/>
    <xf numFmtId="3" fontId="15" fillId="3" borderId="1" xfId="8" applyNumberFormat="1" applyFont="1" applyFill="1" applyBorder="1"/>
    <xf numFmtId="165" fontId="15" fillId="3" borderId="1" xfId="8" applyNumberFormat="1" applyFont="1" applyFill="1" applyBorder="1"/>
    <xf numFmtId="167" fontId="15" fillId="0" borderId="0" xfId="9" applyNumberFormat="1" applyFont="1"/>
    <xf numFmtId="1" fontId="15" fillId="0" borderId="0" xfId="0" applyNumberFormat="1" applyFont="1"/>
    <xf numFmtId="167" fontId="15" fillId="0" borderId="0" xfId="0" applyNumberFormat="1" applyFont="1"/>
    <xf numFmtId="164" fontId="15" fillId="0" borderId="0" xfId="3" applyNumberFormat="1" applyFont="1"/>
    <xf numFmtId="167" fontId="14" fillId="0" borderId="0" xfId="9" applyNumberFormat="1" applyFont="1"/>
    <xf numFmtId="165" fontId="14" fillId="0" borderId="0" xfId="3" applyNumberFormat="1" applyFont="1" applyFill="1"/>
    <xf numFmtId="168" fontId="15" fillId="0" borderId="0" xfId="0" applyNumberFormat="1" applyFont="1"/>
    <xf numFmtId="166" fontId="17" fillId="0" borderId="0" xfId="10" applyNumberFormat="1" applyFont="1" applyFill="1" applyAlignment="1">
      <alignment horizontal="right"/>
    </xf>
    <xf numFmtId="164" fontId="0" fillId="0" borderId="0" xfId="1" applyNumberFormat="1" applyFont="1"/>
    <xf numFmtId="167" fontId="7" fillId="0" borderId="0" xfId="5" applyNumberFormat="1" applyFont="1"/>
    <xf numFmtId="0" fontId="7" fillId="0" borderId="0" xfId="4" applyFont="1"/>
    <xf numFmtId="2" fontId="7" fillId="0" borderId="0" xfId="4" applyNumberFormat="1" applyFont="1"/>
    <xf numFmtId="165" fontId="7" fillId="0" borderId="0" xfId="4" applyNumberFormat="1" applyFont="1"/>
    <xf numFmtId="0" fontId="7" fillId="0" borderId="0" xfId="2" applyFont="1"/>
    <xf numFmtId="0" fontId="18" fillId="2" borderId="1" xfId="4" applyFont="1" applyFill="1" applyBorder="1" applyAlignment="1">
      <alignment horizontal="center"/>
    </xf>
    <xf numFmtId="0" fontId="8" fillId="0" borderId="0" xfId="2" applyFont="1"/>
    <xf numFmtId="3" fontId="7" fillId="0" borderId="0" xfId="2" applyNumberFormat="1" applyFont="1"/>
    <xf numFmtId="168" fontId="7" fillId="0" borderId="0" xfId="4" applyNumberFormat="1" applyFont="1"/>
    <xf numFmtId="169" fontId="7" fillId="0" borderId="0" xfId="4" applyNumberFormat="1" applyFont="1"/>
    <xf numFmtId="3" fontId="7" fillId="0" borderId="0" xfId="7" applyNumberFormat="1" applyFont="1" applyFill="1"/>
    <xf numFmtId="0" fontId="7" fillId="0" borderId="0" xfId="2" applyFont="1" applyFill="1" applyAlignment="1" applyProtection="1">
      <alignment horizontal="left"/>
      <protection locked="0"/>
    </xf>
    <xf numFmtId="0" fontId="8" fillId="0" borderId="0" xfId="2" applyNumberFormat="1" applyFont="1" applyFill="1" applyAlignment="1" applyProtection="1">
      <alignment horizontal="left"/>
      <protection locked="0"/>
    </xf>
    <xf numFmtId="165" fontId="8" fillId="0" borderId="0" xfId="4" applyNumberFormat="1" applyFont="1"/>
    <xf numFmtId="166" fontId="4" fillId="0" borderId="0" xfId="2" applyNumberFormat="1" applyFont="1" applyFill="1" applyBorder="1"/>
    <xf numFmtId="3" fontId="4" fillId="0" borderId="0" xfId="2" applyNumberFormat="1" applyFont="1" applyAlignment="1" applyProtection="1">
      <alignment horizontal="right"/>
      <protection locked="0"/>
    </xf>
    <xf numFmtId="17" fontId="13" fillId="0" borderId="0" xfId="2" applyNumberFormat="1" applyFont="1" applyAlignment="1" applyProtection="1">
      <alignment horizontal="right"/>
      <protection locked="0"/>
    </xf>
    <xf numFmtId="0" fontId="13" fillId="0" borderId="0" xfId="0" applyNumberFormat="1" applyFont="1" applyAlignment="1" applyProtection="1">
      <alignment horizontal="left"/>
      <protection locked="0"/>
    </xf>
    <xf numFmtId="0" fontId="4" fillId="0" borderId="0" xfId="2" applyNumberFormat="1" applyFont="1" applyAlignment="1" applyProtection="1">
      <alignment horizontal="right"/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170" fontId="20" fillId="0" borderId="0" xfId="2" applyNumberFormat="1" applyFont="1" applyAlignment="1" applyProtection="1">
      <alignment horizontal="right"/>
      <protection locked="0"/>
    </xf>
    <xf numFmtId="0" fontId="20" fillId="0" borderId="0" xfId="2" applyNumberFormat="1" applyFont="1" applyAlignment="1" applyProtection="1">
      <alignment horizontal="left"/>
      <protection locked="0"/>
    </xf>
    <xf numFmtId="17" fontId="13" fillId="0" borderId="0" xfId="0" applyNumberFormat="1" applyFont="1" applyAlignment="1" applyProtection="1">
      <alignment horizontal="left"/>
      <protection locked="0"/>
    </xf>
    <xf numFmtId="17" fontId="13" fillId="0" borderId="0" xfId="0" applyNumberFormat="1" applyFont="1"/>
    <xf numFmtId="170" fontId="0" fillId="0" borderId="0" xfId="0" applyNumberFormat="1" applyFont="1" applyAlignment="1" applyProtection="1">
      <alignment horizontal="right"/>
      <protection locked="0"/>
    </xf>
    <xf numFmtId="0" fontId="0" fillId="0" borderId="0" xfId="0"/>
    <xf numFmtId="9" fontId="0" fillId="0" borderId="0" xfId="1" applyFont="1"/>
    <xf numFmtId="167" fontId="8" fillId="0" borderId="0" xfId="5" applyNumberFormat="1" applyFont="1" applyAlignment="1">
      <alignment horizontal="center"/>
    </xf>
    <xf numFmtId="0" fontId="0" fillId="0" borderId="0" xfId="0"/>
    <xf numFmtId="0" fontId="21" fillId="0" borderId="0" xfId="0" applyFont="1"/>
    <xf numFmtId="0" fontId="7" fillId="0" borderId="0" xfId="0" applyFont="1" applyFill="1" applyAlignment="1" applyProtection="1">
      <alignment horizontal="left"/>
      <protection locked="0"/>
    </xf>
    <xf numFmtId="0" fontId="22" fillId="0" borderId="0" xfId="0" applyFont="1"/>
    <xf numFmtId="0" fontId="23" fillId="0" borderId="0" xfId="0" applyFont="1"/>
    <xf numFmtId="0" fontId="2" fillId="0" borderId="0" xfId="0" applyFont="1" applyFill="1" applyBorder="1"/>
    <xf numFmtId="0" fontId="0" fillId="0" borderId="0" xfId="0" applyFont="1" applyAlignment="1">
      <alignment wrapText="1"/>
    </xf>
    <xf numFmtId="0" fontId="0" fillId="0" borderId="0" xfId="0"/>
    <xf numFmtId="166" fontId="10" fillId="0" borderId="0" xfId="0" applyNumberFormat="1" applyFont="1" applyFill="1" applyBorder="1" applyAlignment="1">
      <alignment horizontal="right"/>
    </xf>
    <xf numFmtId="167" fontId="8" fillId="0" borderId="0" xfId="5" applyNumberFormat="1" applyFont="1" applyAlignment="1">
      <alignment horizontal="center"/>
    </xf>
    <xf numFmtId="0" fontId="0" fillId="0" borderId="0" xfId="0"/>
    <xf numFmtId="0" fontId="0" fillId="0" borderId="0" xfId="0"/>
    <xf numFmtId="1" fontId="0" fillId="0" borderId="0" xfId="0" applyNumberFormat="1"/>
    <xf numFmtId="0" fontId="0" fillId="0" borderId="0" xfId="0"/>
    <xf numFmtId="167" fontId="16" fillId="0" borderId="0" xfId="0" applyNumberFormat="1" applyFont="1"/>
    <xf numFmtId="165" fontId="16" fillId="0" borderId="0" xfId="0" applyNumberFormat="1" applyFont="1"/>
    <xf numFmtId="0" fontId="8" fillId="0" borderId="0" xfId="4" applyFont="1" applyAlignment="1">
      <alignment horizontal="center"/>
    </xf>
    <xf numFmtId="167" fontId="8" fillId="0" borderId="0" xfId="5" applyNumberFormat="1" applyFont="1" applyAlignment="1">
      <alignment horizontal="center"/>
    </xf>
    <xf numFmtId="167" fontId="18" fillId="2" borderId="2" xfId="5" applyNumberFormat="1" applyFont="1" applyFill="1" applyBorder="1" applyAlignment="1">
      <alignment horizontal="center"/>
    </xf>
    <xf numFmtId="167" fontId="18" fillId="2" borderId="3" xfId="5" applyNumberFormat="1" applyFont="1" applyFill="1" applyBorder="1" applyAlignment="1">
      <alignment horizontal="center"/>
    </xf>
    <xf numFmtId="0" fontId="18" fillId="2" borderId="2" xfId="4" applyFont="1" applyFill="1" applyBorder="1" applyAlignment="1">
      <alignment horizontal="center"/>
    </xf>
    <xf numFmtId="0" fontId="18" fillId="2" borderId="4" xfId="4" applyFont="1" applyFill="1" applyBorder="1" applyAlignment="1">
      <alignment horizontal="center"/>
    </xf>
    <xf numFmtId="0" fontId="18" fillId="2" borderId="3" xfId="4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5" fillId="3" borderId="2" xfId="8" applyFont="1" applyFill="1" applyBorder="1" applyAlignment="1">
      <alignment horizontal="center"/>
    </xf>
    <xf numFmtId="0" fontId="15" fillId="3" borderId="4" xfId="8" applyFont="1" applyFill="1" applyBorder="1" applyAlignment="1">
      <alignment horizontal="center"/>
    </xf>
    <xf numFmtId="0" fontId="15" fillId="3" borderId="3" xfId="8" applyFont="1" applyFill="1" applyBorder="1" applyAlignment="1">
      <alignment horizontal="center"/>
    </xf>
    <xf numFmtId="0" fontId="15" fillId="2" borderId="2" xfId="8" applyFont="1" applyFill="1" applyBorder="1" applyAlignment="1">
      <alignment horizontal="center"/>
    </xf>
    <xf numFmtId="0" fontId="15" fillId="2" borderId="4" xfId="8" applyFont="1" applyFill="1" applyBorder="1" applyAlignment="1">
      <alignment horizontal="center"/>
    </xf>
    <xf numFmtId="0" fontId="15" fillId="2" borderId="3" xfId="8" applyFont="1" applyFill="1" applyBorder="1" applyAlignment="1">
      <alignment horizontal="center"/>
    </xf>
    <xf numFmtId="0" fontId="15" fillId="2" borderId="2" xfId="8" applyFont="1" applyFill="1" applyBorder="1" applyAlignment="1">
      <alignment horizontal="center" wrapText="1"/>
    </xf>
    <xf numFmtId="0" fontId="15" fillId="2" borderId="4" xfId="8" applyFont="1" applyFill="1" applyBorder="1" applyAlignment="1">
      <alignment horizontal="center" wrapText="1"/>
    </xf>
    <xf numFmtId="0" fontId="15" fillId="2" borderId="3" xfId="8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right"/>
    </xf>
    <xf numFmtId="166" fontId="0" fillId="0" borderId="0" xfId="0" applyNumberFormat="1" applyFont="1"/>
    <xf numFmtId="164" fontId="16" fillId="0" borderId="0" xfId="0" applyNumberFormat="1" applyFont="1"/>
  </cellXfs>
  <cellStyles count="12">
    <cellStyle name="Comma" xfId="9" builtinId="3"/>
    <cellStyle name="Comma 2" xfId="5" xr:uid="{00000000-0005-0000-0000-000001000000}"/>
    <cellStyle name="Normal" xfId="0" builtinId="0"/>
    <cellStyle name="Normal 2" xfId="2" xr:uid="{00000000-0005-0000-0000-000004000000}"/>
    <cellStyle name="Normal 3" xfId="10" xr:uid="{00000000-0005-0000-0000-000005000000}"/>
    <cellStyle name="Normal 3 2" xfId="11" xr:uid="{00000000-0005-0000-0000-000006000000}"/>
    <cellStyle name="Normal 5" xfId="6" xr:uid="{00000000-0005-0000-0000-000007000000}"/>
    <cellStyle name="Normal_Book4" xfId="4" xr:uid="{00000000-0005-0000-0000-000008000000}"/>
    <cellStyle name="Normal_MO 0205" xfId="7" xr:uid="{00000000-0005-0000-0000-000009000000}"/>
    <cellStyle name="Percent" xfId="1" builtinId="5"/>
    <cellStyle name="Percent 2" xfId="3" xr:uid="{00000000-0005-0000-0000-00000B000000}"/>
    <cellStyle name="Style 1 2" xfId="8" xr:uid="{00000000-0005-0000-0000-00000C000000}"/>
  </cellStyles>
  <dxfs count="13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2:P95"/>
  <sheetViews>
    <sheetView tabSelected="1" zoomScale="90" zoomScaleNormal="90" workbookViewId="0">
      <selection activeCell="A67" sqref="A67:A78"/>
    </sheetView>
  </sheetViews>
  <sheetFormatPr defaultRowHeight="12.75" x14ac:dyDescent="0.2"/>
  <cols>
    <col min="1" max="1" width="53.140625" style="35" customWidth="1"/>
    <col min="2" max="2" width="11.85546875" style="35" customWidth="1"/>
    <col min="3" max="3" width="9.7109375" style="35" customWidth="1"/>
    <col min="4" max="4" width="10.28515625" style="35" customWidth="1"/>
    <col min="5" max="5" width="11" style="35" customWidth="1"/>
    <col min="6" max="6" width="11.140625" style="35" customWidth="1"/>
    <col min="7" max="7" width="10.5703125" style="35" customWidth="1"/>
    <col min="8" max="8" width="10.85546875" style="35" customWidth="1"/>
    <col min="9" max="10" width="11.7109375" style="35" customWidth="1"/>
    <col min="11" max="11" width="10.7109375" style="35" customWidth="1"/>
    <col min="12" max="12" width="10.85546875" style="35" customWidth="1"/>
    <col min="13" max="13" width="10.42578125" style="35" customWidth="1"/>
    <col min="14" max="16384" width="9.140625" style="35"/>
  </cols>
  <sheetData>
    <row r="2" spans="1:13" x14ac:dyDescent="0.2">
      <c r="A2" s="3" t="s">
        <v>543</v>
      </c>
      <c r="B2" s="31"/>
      <c r="C2" s="31"/>
      <c r="D2" s="31"/>
      <c r="E2" s="31"/>
      <c r="F2" s="32"/>
      <c r="G2" s="32"/>
      <c r="H2" s="32"/>
      <c r="I2" s="32"/>
      <c r="J2" s="33"/>
      <c r="K2" s="32"/>
      <c r="L2" s="34"/>
      <c r="M2" s="32"/>
    </row>
    <row r="3" spans="1:13" x14ac:dyDescent="0.2">
      <c r="A3" s="4" t="s">
        <v>542</v>
      </c>
      <c r="B3" s="31"/>
      <c r="C3" s="31"/>
      <c r="D3" s="31"/>
      <c r="E3" s="31"/>
      <c r="F3" s="32"/>
      <c r="G3" s="32"/>
      <c r="H3" s="32"/>
      <c r="I3" s="32"/>
      <c r="J3" s="33"/>
      <c r="K3" s="32"/>
      <c r="L3" s="34"/>
      <c r="M3" s="32"/>
    </row>
    <row r="4" spans="1:13" x14ac:dyDescent="0.2">
      <c r="A4" s="3" t="s">
        <v>22</v>
      </c>
      <c r="B4" s="31"/>
      <c r="C4" s="31"/>
      <c r="D4" s="31"/>
      <c r="E4" s="31"/>
      <c r="F4" s="32"/>
      <c r="G4" s="32"/>
      <c r="H4" s="32"/>
      <c r="I4" s="32"/>
      <c r="J4" s="33"/>
      <c r="K4" s="32"/>
      <c r="L4" s="34"/>
      <c r="M4" s="32"/>
    </row>
    <row r="5" spans="1:13" x14ac:dyDescent="0.2">
      <c r="A5" s="3"/>
      <c r="B5" s="31"/>
      <c r="C5" s="31"/>
      <c r="D5" s="31"/>
      <c r="E5" s="31"/>
      <c r="F5" s="32"/>
      <c r="G5" s="32"/>
      <c r="H5" s="32"/>
      <c r="I5" s="32"/>
      <c r="J5" s="33"/>
      <c r="K5" s="32"/>
      <c r="L5" s="34"/>
      <c r="M5" s="32"/>
    </row>
    <row r="6" spans="1:13" x14ac:dyDescent="0.2">
      <c r="A6" s="36" t="s">
        <v>23</v>
      </c>
      <c r="B6" s="31" t="s">
        <v>24</v>
      </c>
      <c r="C6" s="31"/>
      <c r="D6" s="31"/>
      <c r="E6" s="31"/>
      <c r="F6" s="32"/>
      <c r="G6" s="32"/>
      <c r="H6" s="32"/>
      <c r="I6" s="32"/>
      <c r="J6" s="33"/>
      <c r="K6" s="32"/>
      <c r="L6" s="34"/>
      <c r="M6" s="32"/>
    </row>
    <row r="7" spans="1:13" x14ac:dyDescent="0.2">
      <c r="A7" s="36" t="s">
        <v>25</v>
      </c>
      <c r="B7" s="31" t="s">
        <v>26</v>
      </c>
      <c r="C7" s="31"/>
      <c r="D7" s="31"/>
      <c r="E7" s="31"/>
      <c r="F7" s="32"/>
      <c r="G7" s="32"/>
      <c r="H7" s="32"/>
      <c r="I7" s="32"/>
      <c r="J7" s="33"/>
      <c r="K7" s="32"/>
      <c r="L7" s="34"/>
      <c r="M7" s="32"/>
    </row>
    <row r="8" spans="1:13" x14ac:dyDescent="0.2">
      <c r="A8" s="36" t="s">
        <v>27</v>
      </c>
      <c r="B8" s="31" t="s">
        <v>28</v>
      </c>
      <c r="C8" s="31"/>
      <c r="D8" s="31"/>
      <c r="E8" s="31"/>
      <c r="F8" s="32"/>
      <c r="G8" s="32"/>
      <c r="H8" s="32"/>
      <c r="I8" s="32"/>
      <c r="J8" s="33"/>
      <c r="K8" s="32"/>
      <c r="L8" s="34"/>
      <c r="M8" s="32"/>
    </row>
    <row r="9" spans="1:13" x14ac:dyDescent="0.2">
      <c r="A9" s="36" t="s">
        <v>29</v>
      </c>
      <c r="B9" s="31" t="s">
        <v>30</v>
      </c>
      <c r="C9" s="31"/>
      <c r="D9" s="31"/>
      <c r="E9" s="31"/>
      <c r="F9" s="32"/>
      <c r="G9" s="32"/>
      <c r="H9" s="32"/>
      <c r="I9" s="32"/>
      <c r="J9" s="33"/>
      <c r="K9" s="32"/>
      <c r="L9" s="34"/>
      <c r="M9" s="32"/>
    </row>
    <row r="10" spans="1:13" x14ac:dyDescent="0.2">
      <c r="A10" s="3"/>
      <c r="B10" s="31"/>
      <c r="C10" s="31"/>
      <c r="D10" s="31"/>
      <c r="E10" s="31"/>
      <c r="F10" s="32"/>
      <c r="G10" s="32"/>
      <c r="H10" s="32"/>
      <c r="I10" s="32"/>
      <c r="J10" s="33"/>
      <c r="K10" s="32"/>
      <c r="L10" s="34"/>
      <c r="M10" s="32"/>
    </row>
    <row r="11" spans="1:13" x14ac:dyDescent="0.2">
      <c r="A11" s="3"/>
      <c r="B11" s="77" t="s">
        <v>31</v>
      </c>
      <c r="C11" s="78"/>
      <c r="D11" s="77" t="s">
        <v>32</v>
      </c>
      <c r="E11" s="78"/>
      <c r="F11" s="79" t="s">
        <v>33</v>
      </c>
      <c r="G11" s="80"/>
      <c r="H11" s="80"/>
      <c r="I11" s="81"/>
      <c r="J11" s="79" t="s">
        <v>34</v>
      </c>
      <c r="K11" s="81"/>
      <c r="L11" s="79" t="s">
        <v>35</v>
      </c>
      <c r="M11" s="81"/>
    </row>
    <row r="12" spans="1:13" x14ac:dyDescent="0.2">
      <c r="A12" s="3"/>
      <c r="B12" s="76" t="str">
        <f>$A$3</f>
        <v>MAY 2017 - APR 2019</v>
      </c>
      <c r="C12" s="76"/>
      <c r="D12" s="76" t="str">
        <f>$A$3</f>
        <v>MAY 2017 - APR 2019</v>
      </c>
      <c r="E12" s="76"/>
      <c r="F12" s="76" t="str">
        <f>$A$3</f>
        <v>MAY 2017 - APR 2019</v>
      </c>
      <c r="G12" s="76"/>
      <c r="H12" s="76" t="str">
        <f>$A$3</f>
        <v>MAY 2017 - APR 2019</v>
      </c>
      <c r="I12" s="76"/>
      <c r="J12" s="76" t="str">
        <f>$A$3</f>
        <v>MAY 2017 - APR 2019</v>
      </c>
      <c r="K12" s="76"/>
      <c r="L12" s="76" t="str">
        <f>$A$3</f>
        <v>MAY 2017 - APR 2019</v>
      </c>
      <c r="M12" s="76"/>
    </row>
    <row r="13" spans="1:13" x14ac:dyDescent="0.2">
      <c r="A13" s="3"/>
      <c r="B13" s="58"/>
      <c r="C13" s="58"/>
      <c r="D13" s="58"/>
      <c r="E13" s="58"/>
      <c r="F13" s="76" t="s">
        <v>19</v>
      </c>
      <c r="G13" s="76"/>
      <c r="H13" s="76" t="s">
        <v>19</v>
      </c>
      <c r="I13" s="76"/>
      <c r="J13" s="76" t="s">
        <v>19</v>
      </c>
      <c r="K13" s="76"/>
      <c r="L13" s="76" t="s">
        <v>19</v>
      </c>
      <c r="M13" s="76"/>
    </row>
    <row r="14" spans="1:13" x14ac:dyDescent="0.2">
      <c r="A14" s="3"/>
      <c r="B14" s="76" t="s">
        <v>36</v>
      </c>
      <c r="C14" s="76"/>
      <c r="D14" s="76" t="s">
        <v>37</v>
      </c>
      <c r="E14" s="76"/>
      <c r="F14" s="75" t="s">
        <v>38</v>
      </c>
      <c r="G14" s="75"/>
      <c r="H14" s="75" t="s">
        <v>38</v>
      </c>
      <c r="I14" s="75"/>
      <c r="J14" s="75" t="s">
        <v>38</v>
      </c>
      <c r="K14" s="75"/>
      <c r="L14" s="75" t="s">
        <v>38</v>
      </c>
      <c r="M14" s="75"/>
    </row>
    <row r="15" spans="1:13" x14ac:dyDescent="0.2">
      <c r="A15" s="3"/>
      <c r="B15" s="76" t="s">
        <v>0</v>
      </c>
      <c r="C15" s="76"/>
      <c r="D15" s="76" t="s">
        <v>39</v>
      </c>
      <c r="E15" s="76"/>
      <c r="F15" s="75" t="s">
        <v>40</v>
      </c>
      <c r="G15" s="75"/>
      <c r="H15" s="75" t="s">
        <v>41</v>
      </c>
      <c r="I15" s="75"/>
      <c r="J15" s="75" t="s">
        <v>42</v>
      </c>
      <c r="K15" s="75"/>
      <c r="L15" s="75" t="s">
        <v>43</v>
      </c>
      <c r="M15" s="75"/>
    </row>
    <row r="16" spans="1:13" x14ac:dyDescent="0.2">
      <c r="A16" s="37"/>
      <c r="B16" s="38"/>
      <c r="D16" s="38"/>
      <c r="F16" s="39"/>
      <c r="G16" s="32"/>
      <c r="H16" s="40"/>
      <c r="I16" s="32"/>
      <c r="J16" s="33"/>
      <c r="K16" s="32"/>
      <c r="L16" s="34"/>
    </row>
    <row r="17" spans="1:14" x14ac:dyDescent="0.2">
      <c r="A17" s="37" t="s">
        <v>50</v>
      </c>
      <c r="B17" s="38"/>
      <c r="D17" s="38"/>
      <c r="F17" s="39"/>
      <c r="G17" s="32"/>
      <c r="H17" s="40"/>
      <c r="I17" s="32"/>
      <c r="J17" s="33"/>
      <c r="K17" s="32"/>
      <c r="L17" s="34"/>
      <c r="N17" s="61"/>
    </row>
    <row r="18" spans="1:14" ht="14.25" x14ac:dyDescent="0.2">
      <c r="A18" s="35" t="s">
        <v>115</v>
      </c>
      <c r="B18" s="41">
        <f>VLOOKUP($A18,'Step 2'!$A$3:$G$170,6,FALSE)</f>
        <v>172198</v>
      </c>
      <c r="C18" s="31"/>
      <c r="D18" s="41">
        <f>VLOOKUP($A18,'Step 4'!$A$3:$G$170,6,FALSE)</f>
        <v>10255</v>
      </c>
      <c r="F18" s="39">
        <f t="shared" ref="F18:F43" si="0">D18/B18</f>
        <v>5.9553537207168494E-2</v>
      </c>
      <c r="G18" s="32"/>
      <c r="H18" s="40">
        <f t="shared" ref="H18:H43" si="1">TRUNC(F18,4)</f>
        <v>5.9499999999999997E-2</v>
      </c>
      <c r="I18" s="32"/>
      <c r="J18" s="33">
        <f t="shared" ref="J18:J43" si="2">H18*100</f>
        <v>5.9499999999999993</v>
      </c>
      <c r="K18" s="32"/>
      <c r="L18" s="34">
        <f t="shared" ref="L18:L43" si="3">ROUND(J18,1)</f>
        <v>6</v>
      </c>
      <c r="N18" s="60"/>
    </row>
    <row r="19" spans="1:14" ht="14.25" x14ac:dyDescent="0.2">
      <c r="A19" s="35" t="s">
        <v>121</v>
      </c>
      <c r="B19" s="41">
        <f>VLOOKUP($A19,'Step 2'!$A$3:$G$170,6,FALSE)</f>
        <v>446399</v>
      </c>
      <c r="C19" s="31"/>
      <c r="D19" s="41">
        <f>VLOOKUP($A19,'Step 4'!$A$3:$G$170,6,FALSE)</f>
        <v>17187</v>
      </c>
      <c r="F19" s="39">
        <f t="shared" si="0"/>
        <v>3.8501430334745373E-2</v>
      </c>
      <c r="G19" s="32"/>
      <c r="H19" s="40">
        <f t="shared" si="1"/>
        <v>3.85E-2</v>
      </c>
      <c r="I19" s="32"/>
      <c r="J19" s="33">
        <f t="shared" si="2"/>
        <v>3.85</v>
      </c>
      <c r="K19" s="32"/>
      <c r="L19" s="34">
        <f t="shared" si="3"/>
        <v>3.9</v>
      </c>
      <c r="N19" s="60"/>
    </row>
    <row r="20" spans="1:14" ht="14.25" x14ac:dyDescent="0.2">
      <c r="A20" s="35" t="s">
        <v>112</v>
      </c>
      <c r="B20" s="41">
        <f>VLOOKUP($A20,'Step 2'!$A$3:$G$170,6,FALSE)</f>
        <v>576033</v>
      </c>
      <c r="C20" s="31"/>
      <c r="D20" s="41">
        <f>VLOOKUP($A20,'Step 4'!$A$3:$G$170,6,FALSE)</f>
        <v>25030</v>
      </c>
      <c r="F20" s="39">
        <f t="shared" si="0"/>
        <v>4.3452371652318529E-2</v>
      </c>
      <c r="G20" s="32"/>
      <c r="H20" s="40">
        <f t="shared" si="1"/>
        <v>4.3400000000000001E-2</v>
      </c>
      <c r="I20" s="32"/>
      <c r="J20" s="33">
        <f t="shared" si="2"/>
        <v>4.34</v>
      </c>
      <c r="K20" s="32"/>
      <c r="L20" s="34">
        <f t="shared" si="3"/>
        <v>4.3</v>
      </c>
      <c r="N20" s="60"/>
    </row>
    <row r="21" spans="1:14" ht="14.25" x14ac:dyDescent="0.2">
      <c r="A21" s="35" t="s">
        <v>116</v>
      </c>
      <c r="B21" s="41">
        <f>VLOOKUP($A21,'Step 2'!$A$3:$G$170,6,FALSE)</f>
        <v>424581</v>
      </c>
      <c r="C21" s="31"/>
      <c r="D21" s="41">
        <f>VLOOKUP($A21,'Step 4'!$A$3:$G$170,6,FALSE)</f>
        <v>18323</v>
      </c>
      <c r="F21" s="39">
        <f t="shared" si="0"/>
        <v>4.3155487409940622E-2</v>
      </c>
      <c r="G21" s="32"/>
      <c r="H21" s="40">
        <f t="shared" si="1"/>
        <v>4.3099999999999999E-2</v>
      </c>
      <c r="I21" s="32"/>
      <c r="J21" s="33">
        <f t="shared" si="2"/>
        <v>4.3099999999999996</v>
      </c>
      <c r="K21" s="32"/>
      <c r="L21" s="34">
        <f t="shared" si="3"/>
        <v>4.3</v>
      </c>
      <c r="N21" s="60"/>
    </row>
    <row r="22" spans="1:14" ht="14.25" x14ac:dyDescent="0.2">
      <c r="A22" s="35" t="s">
        <v>130</v>
      </c>
      <c r="B22" s="41">
        <f>VLOOKUP($A22,'Step 2'!$A$3:$G$170,6,FALSE)</f>
        <v>344782</v>
      </c>
      <c r="C22" s="31"/>
      <c r="D22" s="41">
        <f>VLOOKUP($A22,'Step 4'!$A$3:$G$170,6,FALSE)</f>
        <v>18665</v>
      </c>
      <c r="F22" s="39">
        <f t="shared" si="0"/>
        <v>5.413565673382021E-2</v>
      </c>
      <c r="G22" s="32"/>
      <c r="H22" s="40">
        <f t="shared" si="1"/>
        <v>5.4100000000000002E-2</v>
      </c>
      <c r="I22" s="32"/>
      <c r="J22" s="33">
        <f t="shared" si="2"/>
        <v>5.41</v>
      </c>
      <c r="K22" s="32"/>
      <c r="L22" s="34">
        <f t="shared" si="3"/>
        <v>5.4</v>
      </c>
      <c r="N22" s="60"/>
    </row>
    <row r="23" spans="1:14" ht="14.25" x14ac:dyDescent="0.2">
      <c r="A23" s="35" t="s">
        <v>102</v>
      </c>
      <c r="B23" s="41">
        <f>VLOOKUP($A23,'Step 2'!$A$3:$G$170,6,FALSE)</f>
        <v>108295</v>
      </c>
      <c r="C23" s="31"/>
      <c r="D23" s="41">
        <f>VLOOKUP($A23,'Step 4'!$A$3:$G$170,6,FALSE)</f>
        <v>9042</v>
      </c>
      <c r="F23" s="39">
        <f t="shared" si="0"/>
        <v>8.3494159471813101E-2</v>
      </c>
      <c r="G23" s="32"/>
      <c r="H23" s="40">
        <f t="shared" si="1"/>
        <v>8.3400000000000002E-2</v>
      </c>
      <c r="I23" s="32"/>
      <c r="J23" s="33">
        <f t="shared" si="2"/>
        <v>8.34</v>
      </c>
      <c r="K23" s="32"/>
      <c r="L23" s="34">
        <f t="shared" si="3"/>
        <v>8.3000000000000007</v>
      </c>
      <c r="N23" s="60"/>
    </row>
    <row r="24" spans="1:14" ht="14.25" x14ac:dyDescent="0.2">
      <c r="A24" s="35" t="s">
        <v>131</v>
      </c>
      <c r="B24" s="41">
        <f>VLOOKUP($A24,'Step 2'!$A$3:$G$170,6,FALSE)</f>
        <v>775562</v>
      </c>
      <c r="C24" s="31"/>
      <c r="D24" s="41">
        <f>VLOOKUP($A24,'Step 4'!$A$3:$G$170,6,FALSE)</f>
        <v>32028</v>
      </c>
      <c r="F24" s="39">
        <f t="shared" si="0"/>
        <v>4.1296504986061723E-2</v>
      </c>
      <c r="G24" s="32"/>
      <c r="H24" s="40">
        <f t="shared" si="1"/>
        <v>4.1200000000000001E-2</v>
      </c>
      <c r="I24" s="32"/>
      <c r="J24" s="33">
        <f t="shared" si="2"/>
        <v>4.12</v>
      </c>
      <c r="K24" s="32"/>
      <c r="L24" s="34">
        <f t="shared" si="3"/>
        <v>4.0999999999999996</v>
      </c>
      <c r="N24" s="60"/>
    </row>
    <row r="25" spans="1:14" ht="14.25" x14ac:dyDescent="0.2">
      <c r="A25" s="35" t="s">
        <v>113</v>
      </c>
      <c r="B25" s="41">
        <f>VLOOKUP($A25,'Step 2'!$A$3:$G$170,6,FALSE)</f>
        <v>236700</v>
      </c>
      <c r="C25" s="31"/>
      <c r="D25" s="41">
        <f>VLOOKUP($A25,'Step 4'!$A$3:$G$170,6,FALSE)</f>
        <v>12495</v>
      </c>
      <c r="F25" s="39">
        <f t="shared" si="0"/>
        <v>5.2788339670468948E-2</v>
      </c>
      <c r="G25" s="32"/>
      <c r="H25" s="40">
        <f t="shared" si="1"/>
        <v>5.2699999999999997E-2</v>
      </c>
      <c r="I25" s="32"/>
      <c r="J25" s="33">
        <f t="shared" si="2"/>
        <v>5.27</v>
      </c>
      <c r="K25" s="32"/>
      <c r="L25" s="34">
        <f t="shared" si="3"/>
        <v>5.3</v>
      </c>
      <c r="N25" s="60"/>
    </row>
    <row r="26" spans="1:14" ht="14.25" x14ac:dyDescent="0.2">
      <c r="A26" s="35" t="s">
        <v>145</v>
      </c>
      <c r="B26" s="41">
        <f>VLOOKUP($A26,'Step 2'!$A$3:$G$170,6,FALSE)</f>
        <v>507433</v>
      </c>
      <c r="C26" s="31"/>
      <c r="D26" s="41">
        <f>VLOOKUP($A26,'Step 4'!$A$3:$G$170,6,FALSE)</f>
        <v>20284</v>
      </c>
      <c r="F26" s="39">
        <f t="shared" si="0"/>
        <v>3.9973750229094288E-2</v>
      </c>
      <c r="G26" s="32"/>
      <c r="H26" s="40">
        <f t="shared" si="1"/>
        <v>3.9899999999999998E-2</v>
      </c>
      <c r="I26" s="32"/>
      <c r="J26" s="33">
        <f t="shared" si="2"/>
        <v>3.9899999999999998</v>
      </c>
      <c r="K26" s="32"/>
      <c r="L26" s="34">
        <f t="shared" si="3"/>
        <v>4</v>
      </c>
      <c r="N26" s="60"/>
    </row>
    <row r="27" spans="1:14" ht="14.25" x14ac:dyDescent="0.2">
      <c r="A27" s="35" t="s">
        <v>118</v>
      </c>
      <c r="B27" s="41">
        <f>VLOOKUP($A27,'Step 2'!$A$3:$G$170,6,FALSE)</f>
        <v>523938</v>
      </c>
      <c r="C27" s="31"/>
      <c r="D27" s="41">
        <f>VLOOKUP($A27,'Step 4'!$A$3:$G$170,6,FALSE)</f>
        <v>30726</v>
      </c>
      <c r="F27" s="39">
        <f t="shared" si="0"/>
        <v>5.8644343414678834E-2</v>
      </c>
      <c r="G27" s="32"/>
      <c r="H27" s="40">
        <f t="shared" si="1"/>
        <v>5.8599999999999999E-2</v>
      </c>
      <c r="I27" s="32"/>
      <c r="J27" s="33">
        <f t="shared" si="2"/>
        <v>5.86</v>
      </c>
      <c r="K27" s="32"/>
      <c r="L27" s="34">
        <f t="shared" si="3"/>
        <v>5.9</v>
      </c>
      <c r="N27" s="60"/>
    </row>
    <row r="28" spans="1:14" ht="14.25" x14ac:dyDescent="0.2">
      <c r="A28" s="35" t="s">
        <v>146</v>
      </c>
      <c r="B28" s="41">
        <f>VLOOKUP($A28,'Step 2'!$A$3:$G$170,6,FALSE)</f>
        <v>215488</v>
      </c>
      <c r="C28" s="31"/>
      <c r="D28" s="41">
        <f>VLOOKUP($A28,'Step 4'!$A$3:$G$170,6,FALSE)</f>
        <v>12413</v>
      </c>
      <c r="F28" s="39">
        <f t="shared" si="0"/>
        <v>5.7604135729135732E-2</v>
      </c>
      <c r="G28" s="32"/>
      <c r="H28" s="40">
        <f t="shared" si="1"/>
        <v>5.7599999999999998E-2</v>
      </c>
      <c r="I28" s="32"/>
      <c r="J28" s="33">
        <f t="shared" si="2"/>
        <v>5.76</v>
      </c>
      <c r="K28" s="32"/>
      <c r="L28" s="34">
        <f t="shared" si="3"/>
        <v>5.8</v>
      </c>
      <c r="N28" s="60"/>
    </row>
    <row r="29" spans="1:14" ht="14.25" x14ac:dyDescent="0.2">
      <c r="A29" s="35" t="s">
        <v>105</v>
      </c>
      <c r="B29" s="41">
        <f>VLOOKUP($A29,'Step 2'!$A$3:$G$170,6,FALSE)</f>
        <v>56293</v>
      </c>
      <c r="C29" s="31"/>
      <c r="D29" s="41">
        <f>VLOOKUP($A29,'Step 4'!$A$3:$G$170,6,FALSE)</f>
        <v>1842</v>
      </c>
      <c r="F29" s="39">
        <f t="shared" si="0"/>
        <v>3.2721652780985204E-2</v>
      </c>
      <c r="G29" s="32"/>
      <c r="H29" s="40">
        <f t="shared" si="1"/>
        <v>3.27E-2</v>
      </c>
      <c r="I29" s="32"/>
      <c r="J29" s="33">
        <f t="shared" si="2"/>
        <v>3.27</v>
      </c>
      <c r="K29" s="32"/>
      <c r="L29" s="34">
        <f t="shared" si="3"/>
        <v>3.3</v>
      </c>
      <c r="N29" s="60"/>
    </row>
    <row r="30" spans="1:14" ht="14.25" x14ac:dyDescent="0.2">
      <c r="A30" s="35" t="s">
        <v>103</v>
      </c>
      <c r="B30" s="41">
        <f>VLOOKUP($A30,'Step 2'!$A$3:$G$170,6,FALSE)</f>
        <v>142712</v>
      </c>
      <c r="C30" s="31"/>
      <c r="D30" s="41">
        <f>VLOOKUP($A30,'Step 4'!$A$3:$G$170,6,FALSE)</f>
        <v>8935</v>
      </c>
      <c r="F30" s="39">
        <f t="shared" si="0"/>
        <v>6.2608610348113686E-2</v>
      </c>
      <c r="G30" s="32"/>
      <c r="H30" s="40">
        <f t="shared" si="1"/>
        <v>6.2600000000000003E-2</v>
      </c>
      <c r="I30" s="32"/>
      <c r="J30" s="33">
        <f t="shared" si="2"/>
        <v>6.2600000000000007</v>
      </c>
      <c r="K30" s="32"/>
      <c r="L30" s="34">
        <f t="shared" si="3"/>
        <v>6.3</v>
      </c>
      <c r="N30" s="60"/>
    </row>
    <row r="31" spans="1:14" ht="14.25" x14ac:dyDescent="0.2">
      <c r="A31" s="35" t="s">
        <v>114</v>
      </c>
      <c r="B31" s="41">
        <f>VLOOKUP($A31,'Step 2'!$A$3:$G$170,6,FALSE)</f>
        <v>57556</v>
      </c>
      <c r="C31" s="31"/>
      <c r="D31" s="41">
        <f>VLOOKUP($A31,'Step 4'!$A$3:$G$170,6,FALSE)</f>
        <v>2340</v>
      </c>
      <c r="F31" s="39">
        <f t="shared" si="0"/>
        <v>4.0656056709986794E-2</v>
      </c>
      <c r="G31" s="32"/>
      <c r="H31" s="40">
        <f t="shared" si="1"/>
        <v>4.0599999999999997E-2</v>
      </c>
      <c r="I31" s="32"/>
      <c r="J31" s="33">
        <f t="shared" si="2"/>
        <v>4.0599999999999996</v>
      </c>
      <c r="K31" s="32"/>
      <c r="L31" s="34">
        <f t="shared" si="3"/>
        <v>4.0999999999999996</v>
      </c>
      <c r="N31" s="60"/>
    </row>
    <row r="32" spans="1:14" ht="14.25" x14ac:dyDescent="0.2">
      <c r="A32" s="35" t="s">
        <v>104</v>
      </c>
      <c r="B32" s="41">
        <f>VLOOKUP($A32,'Step 2'!$A$3:$G$170,6,FALSE)</f>
        <v>56027</v>
      </c>
      <c r="C32" s="31"/>
      <c r="D32" s="41">
        <f>VLOOKUP($A32,'Step 4'!$A$3:$G$170,6,FALSE)</f>
        <v>2634</v>
      </c>
      <c r="F32" s="39">
        <f t="shared" si="0"/>
        <v>4.7013047280775343E-2</v>
      </c>
      <c r="G32" s="32"/>
      <c r="H32" s="40">
        <f t="shared" si="1"/>
        <v>4.7E-2</v>
      </c>
      <c r="I32" s="32"/>
      <c r="J32" s="33">
        <f t="shared" si="2"/>
        <v>4.7</v>
      </c>
      <c r="K32" s="32"/>
      <c r="L32" s="34">
        <f t="shared" si="3"/>
        <v>4.7</v>
      </c>
      <c r="N32" s="60"/>
    </row>
    <row r="33" spans="1:14" ht="14.25" x14ac:dyDescent="0.2">
      <c r="A33" s="35" t="s">
        <v>106</v>
      </c>
      <c r="B33" s="41">
        <f>VLOOKUP($A33,'Step 2'!$A$3:$G$170,6,FALSE)</f>
        <v>130309</v>
      </c>
      <c r="C33" s="31"/>
      <c r="D33" s="41">
        <f>VLOOKUP($A33,'Step 4'!$A$3:$G$170,6,FALSE)</f>
        <v>8099</v>
      </c>
      <c r="F33" s="39">
        <f t="shared" si="0"/>
        <v>6.2152268837916032E-2</v>
      </c>
      <c r="G33" s="32"/>
      <c r="H33" s="40">
        <f t="shared" si="1"/>
        <v>6.2100000000000002E-2</v>
      </c>
      <c r="I33" s="32"/>
      <c r="J33" s="33">
        <f t="shared" si="2"/>
        <v>6.21</v>
      </c>
      <c r="K33" s="32"/>
      <c r="L33" s="34">
        <f t="shared" si="3"/>
        <v>6.2</v>
      </c>
      <c r="N33" s="60"/>
    </row>
    <row r="34" spans="1:14" ht="14.25" x14ac:dyDescent="0.2">
      <c r="A34" s="35" t="s">
        <v>147</v>
      </c>
      <c r="B34" s="41">
        <f>VLOOKUP($A34,'Step 2'!$A$3:$G$170,6,FALSE)</f>
        <v>307367</v>
      </c>
      <c r="C34" s="31"/>
      <c r="D34" s="41">
        <f>VLOOKUP($A34,'Step 4'!$A$3:$G$170,6,FALSE)</f>
        <v>16083</v>
      </c>
      <c r="F34" s="39">
        <f t="shared" si="0"/>
        <v>5.2325070680977463E-2</v>
      </c>
      <c r="G34" s="32"/>
      <c r="H34" s="40">
        <f t="shared" si="1"/>
        <v>5.2299999999999999E-2</v>
      </c>
      <c r="I34" s="32"/>
      <c r="J34" s="33">
        <f t="shared" si="2"/>
        <v>5.2299999999999995</v>
      </c>
      <c r="K34" s="32"/>
      <c r="L34" s="34">
        <f t="shared" si="3"/>
        <v>5.2</v>
      </c>
      <c r="N34" s="60"/>
    </row>
    <row r="35" spans="1:14" ht="14.25" x14ac:dyDescent="0.2">
      <c r="A35" s="35" t="s">
        <v>132</v>
      </c>
      <c r="B35" s="41">
        <f>VLOOKUP($A35,'Step 2'!$A$3:$G$170,6,FALSE)</f>
        <v>422285</v>
      </c>
      <c r="C35" s="31"/>
      <c r="D35" s="41">
        <f>VLOOKUP($A35,'Step 4'!$A$3:$G$170,6,FALSE)</f>
        <v>21090</v>
      </c>
      <c r="F35" s="39">
        <f t="shared" si="0"/>
        <v>4.9942574327764423E-2</v>
      </c>
      <c r="G35" s="32"/>
      <c r="H35" s="40">
        <f t="shared" si="1"/>
        <v>4.99E-2</v>
      </c>
      <c r="I35" s="32"/>
      <c r="J35" s="33">
        <f t="shared" si="2"/>
        <v>4.99</v>
      </c>
      <c r="K35" s="32"/>
      <c r="L35" s="34">
        <f t="shared" si="3"/>
        <v>5</v>
      </c>
      <c r="N35" s="60"/>
    </row>
    <row r="36" spans="1:14" ht="14.25" x14ac:dyDescent="0.2">
      <c r="A36" s="35" t="s">
        <v>107</v>
      </c>
      <c r="B36" s="41">
        <f>VLOOKUP($A36,'Step 2'!$A$3:$G$170,6,FALSE)</f>
        <v>80779</v>
      </c>
      <c r="C36" s="31"/>
      <c r="D36" s="41">
        <f>VLOOKUP($A36,'Step 4'!$A$3:$G$170,6,FALSE)</f>
        <v>3678</v>
      </c>
      <c r="F36" s="39">
        <f t="shared" si="0"/>
        <v>4.55316356973966E-2</v>
      </c>
      <c r="G36" s="32"/>
      <c r="H36" s="40">
        <f t="shared" si="1"/>
        <v>4.5499999999999999E-2</v>
      </c>
      <c r="I36" s="32"/>
      <c r="J36" s="33">
        <f t="shared" si="2"/>
        <v>4.55</v>
      </c>
      <c r="K36" s="32"/>
      <c r="L36" s="34">
        <f t="shared" si="3"/>
        <v>4.5999999999999996</v>
      </c>
      <c r="N36" s="60"/>
    </row>
    <row r="37" spans="1:14" ht="14.25" x14ac:dyDescent="0.2">
      <c r="A37" s="35" t="s">
        <v>108</v>
      </c>
      <c r="B37" s="41">
        <f>VLOOKUP($A37,'Step 2'!$A$3:$G$170,6,FALSE)</f>
        <v>210911</v>
      </c>
      <c r="C37" s="31"/>
      <c r="D37" s="41">
        <f>VLOOKUP($A37,'Step 4'!$A$3:$G$170,6,FALSE)</f>
        <v>9665</v>
      </c>
      <c r="F37" s="39">
        <f t="shared" si="0"/>
        <v>4.5825016239077143E-2</v>
      </c>
      <c r="G37" s="32"/>
      <c r="H37" s="40">
        <f t="shared" si="1"/>
        <v>4.58E-2</v>
      </c>
      <c r="I37" s="32"/>
      <c r="J37" s="33">
        <f t="shared" si="2"/>
        <v>4.58</v>
      </c>
      <c r="K37" s="32"/>
      <c r="L37" s="34">
        <f t="shared" si="3"/>
        <v>4.5999999999999996</v>
      </c>
      <c r="N37" s="60"/>
    </row>
    <row r="38" spans="1:14" ht="14.25" x14ac:dyDescent="0.2">
      <c r="A38" s="35" t="s">
        <v>148</v>
      </c>
      <c r="B38" s="41">
        <f>VLOOKUP($A38,'Step 2'!$A$3:$G$170,6,FALSE)</f>
        <v>357491</v>
      </c>
      <c r="C38" s="31"/>
      <c r="D38" s="41">
        <f>VLOOKUP($A38,'Step 4'!$A$3:$G$170,6,FALSE)</f>
        <v>18871</v>
      </c>
      <c r="F38" s="39">
        <f t="shared" si="0"/>
        <v>5.2787342898142887E-2</v>
      </c>
      <c r="G38" s="32"/>
      <c r="H38" s="40">
        <f t="shared" si="1"/>
        <v>5.2699999999999997E-2</v>
      </c>
      <c r="I38" s="32"/>
      <c r="J38" s="33">
        <f t="shared" si="2"/>
        <v>5.27</v>
      </c>
      <c r="K38" s="32"/>
      <c r="L38" s="34">
        <f t="shared" si="3"/>
        <v>5.3</v>
      </c>
      <c r="N38" s="60"/>
    </row>
    <row r="39" spans="1:14" ht="14.25" x14ac:dyDescent="0.2">
      <c r="A39" s="35" t="s">
        <v>109</v>
      </c>
      <c r="B39" s="41">
        <f>VLOOKUP($A39,'Step 2'!$A$3:$G$170,6,FALSE)</f>
        <v>403799</v>
      </c>
      <c r="C39" s="31"/>
      <c r="D39" s="41">
        <f>VLOOKUP($A39,'Step 4'!$A$3:$G$170,6,FALSE)</f>
        <v>15713</v>
      </c>
      <c r="F39" s="39">
        <f t="shared" si="0"/>
        <v>3.8912924499565377E-2</v>
      </c>
      <c r="G39" s="32"/>
      <c r="H39" s="40">
        <f t="shared" si="1"/>
        <v>3.8899999999999997E-2</v>
      </c>
      <c r="I39" s="32"/>
      <c r="J39" s="33">
        <f t="shared" si="2"/>
        <v>3.8899999999999997</v>
      </c>
      <c r="K39" s="32"/>
      <c r="L39" s="34">
        <f t="shared" si="3"/>
        <v>3.9</v>
      </c>
      <c r="N39" s="60"/>
    </row>
    <row r="40" spans="1:14" ht="14.25" x14ac:dyDescent="0.2">
      <c r="A40" s="35" t="s">
        <v>110</v>
      </c>
      <c r="B40" s="41">
        <f>VLOOKUP($A40,'Step 2'!$A$3:$G$170,6,FALSE)</f>
        <v>53422</v>
      </c>
      <c r="C40" s="31"/>
      <c r="D40" s="41">
        <f>VLOOKUP($A40,'Step 4'!$A$3:$G$170,6,FALSE)</f>
        <v>2857</v>
      </c>
      <c r="F40" s="39">
        <f t="shared" si="0"/>
        <v>5.3479839766388378E-2</v>
      </c>
      <c r="G40" s="32"/>
      <c r="H40" s="40">
        <f t="shared" si="1"/>
        <v>5.3400000000000003E-2</v>
      </c>
      <c r="I40" s="32"/>
      <c r="J40" s="33">
        <f t="shared" si="2"/>
        <v>5.34</v>
      </c>
      <c r="K40" s="32"/>
      <c r="L40" s="34">
        <f t="shared" si="3"/>
        <v>5.3</v>
      </c>
      <c r="N40" s="60"/>
    </row>
    <row r="41" spans="1:14" ht="14.25" x14ac:dyDescent="0.2">
      <c r="A41" s="35" t="s">
        <v>111</v>
      </c>
      <c r="B41" s="41">
        <f>VLOOKUP($A41,'Step 2'!$A$3:$G$170,6,FALSE)</f>
        <v>192214</v>
      </c>
      <c r="C41" s="31"/>
      <c r="D41" s="41">
        <f>VLOOKUP($A41,'Step 4'!$A$3:$G$170,6,FALSE)</f>
        <v>7043</v>
      </c>
      <c r="F41" s="39">
        <f t="shared" si="0"/>
        <v>3.6641451715275684E-2</v>
      </c>
      <c r="G41" s="32"/>
      <c r="H41" s="40">
        <f t="shared" si="1"/>
        <v>3.6600000000000001E-2</v>
      </c>
      <c r="I41" s="32"/>
      <c r="J41" s="33">
        <f t="shared" si="2"/>
        <v>3.66</v>
      </c>
      <c r="K41" s="32"/>
      <c r="L41" s="34">
        <f t="shared" si="3"/>
        <v>3.7</v>
      </c>
      <c r="N41" s="60"/>
    </row>
    <row r="42" spans="1:14" ht="14.25" x14ac:dyDescent="0.2">
      <c r="A42" s="35" t="s">
        <v>133</v>
      </c>
      <c r="B42" s="41">
        <f>VLOOKUP($A42,'Step 2'!$A$3:$G$170,6,FALSE)</f>
        <v>326031</v>
      </c>
      <c r="C42" s="31"/>
      <c r="D42" s="41">
        <f>VLOOKUP($A42,'Step 4'!$A$3:$G$170,6,FALSE)</f>
        <v>13062</v>
      </c>
      <c r="F42" s="39">
        <f t="shared" si="0"/>
        <v>4.0063674926617408E-2</v>
      </c>
      <c r="G42" s="32"/>
      <c r="H42" s="40">
        <f t="shared" si="1"/>
        <v>0.04</v>
      </c>
      <c r="I42" s="32"/>
      <c r="J42" s="33">
        <f t="shared" si="2"/>
        <v>4</v>
      </c>
      <c r="K42" s="32"/>
      <c r="L42" s="34">
        <f t="shared" si="3"/>
        <v>4</v>
      </c>
      <c r="N42" s="60"/>
    </row>
    <row r="43" spans="1:14" ht="14.25" x14ac:dyDescent="0.2">
      <c r="A43" s="35" t="s">
        <v>134</v>
      </c>
      <c r="B43" s="41">
        <f>VLOOKUP($A43,'Step 2'!$A$3:$G$170,6,FALSE)</f>
        <v>141343</v>
      </c>
      <c r="C43" s="31"/>
      <c r="D43" s="41">
        <f>VLOOKUP($A43,'Step 4'!$A$3:$G$170,6,FALSE)</f>
        <v>7752</v>
      </c>
      <c r="F43" s="39">
        <f t="shared" si="0"/>
        <v>5.4845305391848197E-2</v>
      </c>
      <c r="G43" s="32"/>
      <c r="H43" s="40">
        <f t="shared" si="1"/>
        <v>5.4800000000000001E-2</v>
      </c>
      <c r="I43" s="32"/>
      <c r="J43" s="33">
        <f t="shared" si="2"/>
        <v>5.48</v>
      </c>
      <c r="K43" s="32"/>
      <c r="L43" s="34">
        <f t="shared" si="3"/>
        <v>5.5</v>
      </c>
      <c r="N43" s="60"/>
    </row>
    <row r="44" spans="1:14" ht="17.25" customHeight="1" x14ac:dyDescent="0.2">
      <c r="A44" s="37" t="s">
        <v>49</v>
      </c>
      <c r="B44" s="38">
        <f>SUM(B18:B43)</f>
        <v>7269948</v>
      </c>
      <c r="D44" s="38">
        <f>SUM(D18:D43)</f>
        <v>346112</v>
      </c>
      <c r="F44" s="39">
        <f>D44/B44</f>
        <v>4.7608593624053432E-2</v>
      </c>
      <c r="G44" s="32"/>
      <c r="H44" s="40">
        <f>TRUNC(F44,4)</f>
        <v>4.7600000000000003E-2</v>
      </c>
      <c r="I44" s="32"/>
      <c r="J44" s="33">
        <f>H44*100</f>
        <v>4.7600000000000007</v>
      </c>
      <c r="K44" s="32"/>
      <c r="L44" s="34">
        <f>ROUND(J44,1)</f>
        <v>4.8</v>
      </c>
    </row>
    <row r="47" spans="1:14" x14ac:dyDescent="0.2">
      <c r="A47" s="43" t="s">
        <v>44</v>
      </c>
      <c r="B47" s="41">
        <f>National!C50</f>
        <v>3880667</v>
      </c>
      <c r="C47" s="41"/>
      <c r="D47" s="41">
        <f>National!D50</f>
        <v>155213</v>
      </c>
      <c r="F47" s="39">
        <f>D47/B47</f>
        <v>3.9996474832805801E-2</v>
      </c>
      <c r="G47" s="32"/>
      <c r="H47" s="40">
        <f>TRUNC(F47,4)</f>
        <v>3.9899999999999998E-2</v>
      </c>
      <c r="I47" s="32"/>
      <c r="J47" s="33">
        <f>H47*100</f>
        <v>3.9899999999999998</v>
      </c>
      <c r="L47" s="34">
        <f>ROUND(J47,1)</f>
        <v>4</v>
      </c>
    </row>
    <row r="48" spans="1:14" x14ac:dyDescent="0.2">
      <c r="A48" s="43" t="s">
        <v>45</v>
      </c>
      <c r="F48" s="39"/>
      <c r="H48" s="40">
        <f>TRUNC(H47*1.2,4)</f>
        <v>4.7800000000000002E-2</v>
      </c>
      <c r="J48" s="33">
        <f>H48*100</f>
        <v>4.78</v>
      </c>
      <c r="L48" s="44">
        <f>ROUND(J48,1)</f>
        <v>4.8</v>
      </c>
    </row>
    <row r="52" spans="1:13" x14ac:dyDescent="0.2">
      <c r="A52" s="3" t="s">
        <v>543</v>
      </c>
      <c r="B52" s="31"/>
      <c r="C52" s="31"/>
      <c r="D52" s="31"/>
      <c r="E52" s="31"/>
      <c r="F52" s="32"/>
      <c r="G52" s="32"/>
      <c r="H52" s="32"/>
      <c r="I52" s="32"/>
      <c r="J52" s="33"/>
      <c r="K52" s="32"/>
      <c r="L52" s="34"/>
      <c r="M52" s="32"/>
    </row>
    <row r="53" spans="1:13" x14ac:dyDescent="0.2">
      <c r="A53" s="4" t="s">
        <v>542</v>
      </c>
      <c r="B53" s="31"/>
      <c r="C53" s="31"/>
      <c r="D53" s="31"/>
      <c r="E53" s="31"/>
      <c r="F53" s="32"/>
      <c r="G53" s="32"/>
      <c r="H53" s="32"/>
      <c r="I53" s="32"/>
      <c r="J53" s="33"/>
      <c r="K53" s="32"/>
      <c r="L53" s="34"/>
      <c r="M53" s="32"/>
    </row>
    <row r="54" spans="1:13" x14ac:dyDescent="0.2">
      <c r="A54" s="3" t="s">
        <v>22</v>
      </c>
      <c r="B54" s="31"/>
      <c r="C54" s="31"/>
      <c r="D54" s="31"/>
      <c r="E54" s="31"/>
      <c r="F54" s="32"/>
      <c r="G54" s="32"/>
      <c r="H54" s="32"/>
      <c r="I54" s="32"/>
      <c r="J54" s="33"/>
      <c r="K54" s="32"/>
      <c r="L54" s="34"/>
      <c r="M54" s="32"/>
    </row>
    <row r="55" spans="1:13" x14ac:dyDescent="0.2">
      <c r="A55" s="3"/>
      <c r="B55" s="31"/>
      <c r="C55" s="31"/>
      <c r="D55" s="31"/>
      <c r="E55" s="31"/>
      <c r="F55" s="32"/>
      <c r="G55" s="32"/>
      <c r="H55" s="32"/>
      <c r="I55" s="32"/>
      <c r="J55" s="33"/>
      <c r="K55" s="32"/>
      <c r="L55" s="34"/>
      <c r="M55" s="32"/>
    </row>
    <row r="56" spans="1:13" x14ac:dyDescent="0.2">
      <c r="A56" s="36" t="s">
        <v>23</v>
      </c>
      <c r="B56" s="31" t="s">
        <v>24</v>
      </c>
      <c r="C56" s="31"/>
      <c r="D56" s="31"/>
      <c r="E56" s="31"/>
      <c r="F56" s="32"/>
      <c r="G56" s="32"/>
      <c r="H56" s="32"/>
      <c r="I56" s="32"/>
      <c r="J56" s="33"/>
      <c r="K56" s="32"/>
      <c r="L56" s="34"/>
      <c r="M56" s="32"/>
    </row>
    <row r="57" spans="1:13" x14ac:dyDescent="0.2">
      <c r="A57" s="36" t="s">
        <v>25</v>
      </c>
      <c r="B57" s="31" t="s">
        <v>26</v>
      </c>
      <c r="C57" s="31"/>
      <c r="D57" s="31"/>
      <c r="E57" s="31"/>
      <c r="F57" s="32"/>
      <c r="G57" s="32"/>
      <c r="H57" s="32"/>
      <c r="I57" s="32"/>
      <c r="J57" s="33"/>
      <c r="K57" s="32"/>
      <c r="L57" s="34"/>
      <c r="M57" s="32"/>
    </row>
    <row r="58" spans="1:13" x14ac:dyDescent="0.2">
      <c r="A58" s="36" t="s">
        <v>27</v>
      </c>
      <c r="B58" s="31" t="s">
        <v>28</v>
      </c>
      <c r="C58" s="31"/>
      <c r="D58" s="31"/>
      <c r="E58" s="31"/>
      <c r="F58" s="32"/>
      <c r="G58" s="32"/>
      <c r="H58" s="32"/>
      <c r="I58" s="32"/>
      <c r="J58" s="33"/>
      <c r="K58" s="32"/>
      <c r="L58" s="34"/>
      <c r="M58" s="32"/>
    </row>
    <row r="59" spans="1:13" x14ac:dyDescent="0.2">
      <c r="A59" s="36" t="s">
        <v>29</v>
      </c>
      <c r="B59" s="31" t="s">
        <v>30</v>
      </c>
      <c r="C59" s="31"/>
      <c r="D59" s="31"/>
      <c r="E59" s="31"/>
      <c r="F59" s="32"/>
      <c r="G59" s="32"/>
      <c r="H59" s="32"/>
      <c r="I59" s="32"/>
      <c r="J59" s="33"/>
      <c r="K59" s="32"/>
      <c r="L59" s="34"/>
      <c r="M59" s="32"/>
    </row>
    <row r="60" spans="1:13" x14ac:dyDescent="0.2">
      <c r="A60" s="3"/>
      <c r="B60" s="31"/>
      <c r="C60" s="31"/>
      <c r="D60" s="31"/>
      <c r="E60" s="31"/>
      <c r="F60" s="32"/>
      <c r="G60" s="32"/>
      <c r="H60" s="32"/>
      <c r="I60" s="32"/>
      <c r="J60" s="33"/>
      <c r="K60" s="32"/>
      <c r="L60" s="34"/>
      <c r="M60" s="32"/>
    </row>
    <row r="61" spans="1:13" x14ac:dyDescent="0.2">
      <c r="A61" s="3"/>
      <c r="B61" s="77" t="s">
        <v>31</v>
      </c>
      <c r="C61" s="78"/>
      <c r="D61" s="77" t="s">
        <v>32</v>
      </c>
      <c r="E61" s="78"/>
      <c r="F61" s="79" t="s">
        <v>33</v>
      </c>
      <c r="G61" s="80"/>
      <c r="H61" s="80"/>
      <c r="I61" s="81"/>
      <c r="J61" s="79" t="s">
        <v>34</v>
      </c>
      <c r="K61" s="81"/>
      <c r="L61" s="79" t="s">
        <v>35</v>
      </c>
      <c r="M61" s="81"/>
    </row>
    <row r="62" spans="1:13" x14ac:dyDescent="0.2">
      <c r="A62" s="3"/>
      <c r="B62" s="76" t="str">
        <f>A53</f>
        <v>MAY 2017 - APR 2019</v>
      </c>
      <c r="C62" s="76"/>
      <c r="D62" s="76" t="str">
        <f>B62</f>
        <v>MAY 2017 - APR 2019</v>
      </c>
      <c r="E62" s="76"/>
      <c r="F62" s="76" t="str">
        <f>D62</f>
        <v>MAY 2017 - APR 2019</v>
      </c>
      <c r="G62" s="76"/>
      <c r="H62" s="76" t="str">
        <f>F62</f>
        <v>MAY 2017 - APR 2019</v>
      </c>
      <c r="I62" s="76"/>
      <c r="J62" s="76" t="str">
        <f>H62</f>
        <v>MAY 2017 - APR 2019</v>
      </c>
      <c r="K62" s="76"/>
      <c r="L62" s="76" t="str">
        <f>J62</f>
        <v>MAY 2017 - APR 2019</v>
      </c>
      <c r="M62" s="76"/>
    </row>
    <row r="63" spans="1:13" x14ac:dyDescent="0.2">
      <c r="A63" s="3"/>
      <c r="B63" s="68"/>
      <c r="C63" s="68"/>
      <c r="D63" s="68"/>
      <c r="E63" s="68"/>
      <c r="F63" s="76" t="s">
        <v>19</v>
      </c>
      <c r="G63" s="76"/>
      <c r="H63" s="76" t="s">
        <v>19</v>
      </c>
      <c r="I63" s="76"/>
      <c r="J63" s="76" t="s">
        <v>19</v>
      </c>
      <c r="K63" s="76"/>
      <c r="L63" s="76" t="s">
        <v>19</v>
      </c>
      <c r="M63" s="76"/>
    </row>
    <row r="64" spans="1:13" x14ac:dyDescent="0.2">
      <c r="A64" s="3"/>
      <c r="B64" s="76" t="s">
        <v>36</v>
      </c>
      <c r="C64" s="76"/>
      <c r="D64" s="76" t="s">
        <v>37</v>
      </c>
      <c r="E64" s="76"/>
      <c r="F64" s="75" t="s">
        <v>38</v>
      </c>
      <c r="G64" s="75"/>
      <c r="H64" s="75" t="s">
        <v>38</v>
      </c>
      <c r="I64" s="75"/>
      <c r="J64" s="75" t="s">
        <v>38</v>
      </c>
      <c r="K64" s="75"/>
      <c r="L64" s="75" t="s">
        <v>38</v>
      </c>
      <c r="M64" s="75"/>
    </row>
    <row r="65" spans="1:16" x14ac:dyDescent="0.2">
      <c r="A65" s="3"/>
      <c r="B65" s="76" t="s">
        <v>0</v>
      </c>
      <c r="C65" s="76"/>
      <c r="D65" s="76" t="s">
        <v>39</v>
      </c>
      <c r="E65" s="76"/>
      <c r="F65" s="75" t="s">
        <v>40</v>
      </c>
      <c r="G65" s="75"/>
      <c r="H65" s="75" t="s">
        <v>41</v>
      </c>
      <c r="I65" s="75"/>
      <c r="J65" s="75" t="s">
        <v>42</v>
      </c>
      <c r="K65" s="75"/>
      <c r="L65" s="75" t="s">
        <v>43</v>
      </c>
      <c r="M65" s="75"/>
    </row>
    <row r="66" spans="1:16" x14ac:dyDescent="0.2">
      <c r="A66" s="37"/>
      <c r="B66" s="38"/>
      <c r="D66" s="38"/>
      <c r="F66" s="39"/>
      <c r="G66" s="32"/>
      <c r="H66" s="40"/>
      <c r="I66" s="32"/>
      <c r="J66" s="33"/>
      <c r="K66" s="32"/>
      <c r="L66" s="34"/>
    </row>
    <row r="67" spans="1:16" ht="14.25" customHeight="1" x14ac:dyDescent="0.2">
      <c r="A67" s="37" t="s">
        <v>99</v>
      </c>
    </row>
    <row r="68" spans="1:16" ht="14.25" customHeight="1" x14ac:dyDescent="0.2">
      <c r="A68" s="35" t="s">
        <v>524</v>
      </c>
      <c r="B68" s="38">
        <f>'Reservation final'!K46</f>
        <v>11283.491278</v>
      </c>
      <c r="C68" s="38"/>
      <c r="D68" s="38">
        <f>'Reservation final'!J46</f>
        <v>1424.164354</v>
      </c>
      <c r="F68" s="39">
        <f>D68/B68</f>
        <v>0.12621663977148334</v>
      </c>
      <c r="G68" s="32"/>
      <c r="H68" s="40">
        <f>TRUNC(F68,4)</f>
        <v>0.12620000000000001</v>
      </c>
      <c r="I68" s="32"/>
      <c r="J68" s="33">
        <f>H68*100</f>
        <v>12.620000000000001</v>
      </c>
      <c r="K68" s="32"/>
      <c r="L68" s="34">
        <f>ROUND(J68,1)</f>
        <v>12.6</v>
      </c>
      <c r="O68" s="18"/>
      <c r="P68" s="74"/>
    </row>
    <row r="69" spans="1:16" ht="14.25" customHeight="1" x14ac:dyDescent="0.2">
      <c r="A69" s="35" t="s">
        <v>525</v>
      </c>
      <c r="B69" s="38">
        <f>'Reservation final'!K50</f>
        <v>47066.478424000001</v>
      </c>
      <c r="C69" s="38"/>
      <c r="D69" s="38">
        <f>'Reservation final'!J50</f>
        <v>3656.4937150000005</v>
      </c>
      <c r="F69" s="39">
        <f t="shared" ref="F69:F78" si="4">D69/B69</f>
        <v>7.7687854231632755E-2</v>
      </c>
      <c r="G69" s="32"/>
      <c r="H69" s="40">
        <f t="shared" ref="H69:H78" si="5">TRUNC(F69,4)</f>
        <v>7.7600000000000002E-2</v>
      </c>
      <c r="I69" s="32"/>
      <c r="J69" s="33">
        <f t="shared" ref="J69:J78" si="6">H69*100</f>
        <v>7.76</v>
      </c>
      <c r="K69" s="32"/>
      <c r="L69" s="34">
        <f t="shared" ref="L69:L78" si="7">ROUND(J69,1)</f>
        <v>7.8</v>
      </c>
      <c r="O69" s="18"/>
      <c r="P69" s="74"/>
    </row>
    <row r="70" spans="1:16" ht="14.25" customHeight="1" x14ac:dyDescent="0.2">
      <c r="A70" s="35" t="s">
        <v>526</v>
      </c>
      <c r="B70" s="38">
        <f>'Reservation final'!K53</f>
        <v>11385.929313000001</v>
      </c>
      <c r="C70" s="38"/>
      <c r="D70" s="38">
        <f>'Reservation final'!J53</f>
        <v>891.167193</v>
      </c>
      <c r="F70" s="39">
        <f t="shared" si="4"/>
        <v>7.826916613495051E-2</v>
      </c>
      <c r="G70" s="32"/>
      <c r="H70" s="40">
        <f t="shared" si="5"/>
        <v>7.8200000000000006E-2</v>
      </c>
      <c r="I70" s="32"/>
      <c r="J70" s="33">
        <f t="shared" si="6"/>
        <v>7.82</v>
      </c>
      <c r="K70" s="32"/>
      <c r="L70" s="34">
        <f t="shared" si="7"/>
        <v>7.8</v>
      </c>
      <c r="O70" s="18"/>
      <c r="P70" s="74"/>
    </row>
    <row r="71" spans="1:16" ht="14.25" customHeight="1" x14ac:dyDescent="0.2">
      <c r="A71" s="35" t="s">
        <v>527</v>
      </c>
      <c r="B71" s="38">
        <f>'Reservation final'!K59</f>
        <v>124973.25357099999</v>
      </c>
      <c r="C71" s="38"/>
      <c r="D71" s="38">
        <f>'Reservation final'!J59</f>
        <v>12493.707093000001</v>
      </c>
      <c r="F71" s="39">
        <f t="shared" si="4"/>
        <v>9.9971047692233264E-2</v>
      </c>
      <c r="G71" s="32"/>
      <c r="H71" s="40">
        <f t="shared" si="5"/>
        <v>9.9900000000000003E-2</v>
      </c>
      <c r="I71" s="32"/>
      <c r="J71" s="33">
        <f t="shared" si="6"/>
        <v>9.99</v>
      </c>
      <c r="K71" s="32"/>
      <c r="L71" s="34">
        <f t="shared" si="7"/>
        <v>10</v>
      </c>
      <c r="O71" s="18"/>
      <c r="P71" s="74"/>
    </row>
    <row r="72" spans="1:16" ht="14.25" customHeight="1" x14ac:dyDescent="0.2">
      <c r="A72" s="35" t="s">
        <v>528</v>
      </c>
      <c r="B72" s="38">
        <f>'Reservation final'!K62</f>
        <v>4721.392758</v>
      </c>
      <c r="C72" s="38"/>
      <c r="D72" s="38">
        <f>'Reservation final'!J62</f>
        <v>532.15331400000002</v>
      </c>
      <c r="F72" s="39">
        <f t="shared" si="4"/>
        <v>0.11271108786667056</v>
      </c>
      <c r="G72" s="32"/>
      <c r="H72" s="40">
        <f t="shared" si="5"/>
        <v>0.11269999999999999</v>
      </c>
      <c r="I72" s="32"/>
      <c r="J72" s="33">
        <f t="shared" si="6"/>
        <v>11.27</v>
      </c>
      <c r="K72" s="32"/>
      <c r="L72" s="34">
        <f t="shared" si="7"/>
        <v>11.3</v>
      </c>
      <c r="O72" s="18"/>
      <c r="P72" s="74"/>
    </row>
    <row r="73" spans="1:16" ht="14.25" customHeight="1" x14ac:dyDescent="0.2">
      <c r="A73" s="35" t="s">
        <v>529</v>
      </c>
      <c r="B73" s="38">
        <f>'Reservation final'!K68</f>
        <v>43419.409276999999</v>
      </c>
      <c r="C73" s="38"/>
      <c r="D73" s="38">
        <f>'Reservation final'!J68</f>
        <v>4852.589935</v>
      </c>
      <c r="F73" s="39">
        <f t="shared" si="4"/>
        <v>0.11176084649245792</v>
      </c>
      <c r="G73" s="32"/>
      <c r="H73" s="40">
        <f t="shared" si="5"/>
        <v>0.11169999999999999</v>
      </c>
      <c r="I73" s="32"/>
      <c r="J73" s="33">
        <f t="shared" si="6"/>
        <v>11.17</v>
      </c>
      <c r="K73" s="32"/>
      <c r="L73" s="34">
        <f t="shared" si="7"/>
        <v>11.2</v>
      </c>
      <c r="O73" s="18"/>
      <c r="P73" s="74"/>
    </row>
    <row r="74" spans="1:16" ht="14.25" customHeight="1" x14ac:dyDescent="0.2">
      <c r="A74" s="35" t="s">
        <v>530</v>
      </c>
      <c r="B74" s="38">
        <f>'Reservation final'!K72</f>
        <v>1673.7767550000001</v>
      </c>
      <c r="C74" s="38"/>
      <c r="D74" s="38">
        <f>'Reservation final'!J72</f>
        <v>108.878337</v>
      </c>
      <c r="F74" s="39">
        <f t="shared" si="4"/>
        <v>6.5049497595633651E-2</v>
      </c>
      <c r="G74" s="32"/>
      <c r="H74" s="40">
        <f t="shared" si="5"/>
        <v>6.5000000000000002E-2</v>
      </c>
      <c r="I74" s="32"/>
      <c r="J74" s="33">
        <f t="shared" si="6"/>
        <v>6.5</v>
      </c>
      <c r="K74" s="32"/>
      <c r="L74" s="34">
        <f t="shared" si="7"/>
        <v>6.5</v>
      </c>
      <c r="O74" s="18"/>
      <c r="P74" s="74"/>
    </row>
    <row r="75" spans="1:16" ht="14.25" customHeight="1" x14ac:dyDescent="0.2">
      <c r="A75" s="35" t="s">
        <v>531</v>
      </c>
      <c r="B75" s="38">
        <f>'Reservation final'!K83</f>
        <v>55548.38341100001</v>
      </c>
      <c r="C75" s="38"/>
      <c r="D75" s="38">
        <f>'Reservation final'!J83</f>
        <v>7417.2149900000004</v>
      </c>
      <c r="F75" s="39">
        <f t="shared" si="4"/>
        <v>0.13352710798296968</v>
      </c>
      <c r="G75" s="32"/>
      <c r="H75" s="40">
        <f t="shared" si="5"/>
        <v>0.13350000000000001</v>
      </c>
      <c r="I75" s="32"/>
      <c r="J75" s="33">
        <f t="shared" si="6"/>
        <v>13.350000000000001</v>
      </c>
      <c r="K75" s="32"/>
      <c r="L75" s="34">
        <f t="shared" si="7"/>
        <v>13.4</v>
      </c>
      <c r="O75" s="18"/>
      <c r="P75" s="74"/>
    </row>
    <row r="76" spans="1:16" ht="14.25" customHeight="1" x14ac:dyDescent="0.2">
      <c r="A76" s="35" t="s">
        <v>532</v>
      </c>
      <c r="B76" s="38">
        <f>'Reservation final'!K86</f>
        <v>3417.2123369999999</v>
      </c>
      <c r="C76" s="38"/>
      <c r="D76" s="38">
        <f>'Reservation final'!J86</f>
        <v>429.04792199999997</v>
      </c>
      <c r="F76" s="39">
        <f t="shared" si="4"/>
        <v>0.12555494938212264</v>
      </c>
      <c r="G76" s="32"/>
      <c r="H76" s="40">
        <f t="shared" si="5"/>
        <v>0.1255</v>
      </c>
      <c r="I76" s="32"/>
      <c r="J76" s="33">
        <f t="shared" si="6"/>
        <v>12.55</v>
      </c>
      <c r="K76" s="32"/>
      <c r="L76" s="34">
        <f t="shared" si="7"/>
        <v>12.6</v>
      </c>
      <c r="O76" s="18"/>
      <c r="P76" s="74"/>
    </row>
    <row r="77" spans="1:16" ht="14.25" customHeight="1" x14ac:dyDescent="0.2">
      <c r="A77" s="35" t="s">
        <v>533</v>
      </c>
      <c r="B77" s="38">
        <f>'Reservation final'!K90</f>
        <v>1659.3437260000001</v>
      </c>
      <c r="C77" s="38"/>
      <c r="D77" s="38">
        <f>'Reservation final'!J90</f>
        <v>243.48206199999998</v>
      </c>
      <c r="F77" s="39">
        <f t="shared" si="4"/>
        <v>0.14673395161286792</v>
      </c>
      <c r="G77" s="32"/>
      <c r="H77" s="40">
        <f t="shared" si="5"/>
        <v>0.1467</v>
      </c>
      <c r="I77" s="32"/>
      <c r="J77" s="33">
        <f t="shared" si="6"/>
        <v>14.67</v>
      </c>
      <c r="K77" s="32"/>
      <c r="L77" s="34">
        <f t="shared" si="7"/>
        <v>14.7</v>
      </c>
      <c r="O77" s="18"/>
      <c r="P77" s="74"/>
    </row>
    <row r="78" spans="1:16" ht="14.25" customHeight="1" x14ac:dyDescent="0.2">
      <c r="A78" s="35" t="s">
        <v>534</v>
      </c>
      <c r="B78" s="38">
        <f>'Reservation final'!K95</f>
        <v>101096.57264900001</v>
      </c>
      <c r="C78" s="38"/>
      <c r="D78" s="38">
        <f>'Reservation final'!J95</f>
        <v>7372.0343460000004</v>
      </c>
      <c r="F78" s="39">
        <f t="shared" si="4"/>
        <v>7.2920714845548434E-2</v>
      </c>
      <c r="G78" s="32"/>
      <c r="H78" s="40">
        <f t="shared" si="5"/>
        <v>7.2900000000000006E-2</v>
      </c>
      <c r="I78" s="32"/>
      <c r="J78" s="33">
        <f t="shared" si="6"/>
        <v>7.2900000000000009</v>
      </c>
      <c r="K78" s="32"/>
      <c r="L78" s="34">
        <f t="shared" si="7"/>
        <v>7.3</v>
      </c>
      <c r="O78" s="18"/>
      <c r="P78" s="74"/>
    </row>
    <row r="79" spans="1:16" x14ac:dyDescent="0.2">
      <c r="A79" s="62"/>
      <c r="B79" s="38"/>
      <c r="D79" s="38"/>
      <c r="F79" s="39"/>
      <c r="G79" s="32"/>
      <c r="H79" s="40"/>
      <c r="I79" s="32"/>
      <c r="J79" s="33"/>
      <c r="K79" s="32"/>
      <c r="L79" s="34"/>
    </row>
    <row r="80" spans="1:16" x14ac:dyDescent="0.2">
      <c r="B80" s="41"/>
      <c r="C80" s="31"/>
      <c r="D80" s="41"/>
      <c r="F80" s="39"/>
      <c r="G80" s="32"/>
      <c r="H80" s="40"/>
      <c r="I80" s="32"/>
      <c r="J80" s="33"/>
      <c r="K80" s="32"/>
      <c r="L80" s="34"/>
    </row>
    <row r="81" spans="1:12" x14ac:dyDescent="0.2">
      <c r="A81" s="43" t="s">
        <v>44</v>
      </c>
      <c r="B81" s="41">
        <f>National!C50</f>
        <v>3880667</v>
      </c>
      <c r="C81" s="41"/>
      <c r="D81" s="41">
        <f>National!D50</f>
        <v>155213</v>
      </c>
      <c r="F81" s="39">
        <f>D81/B81</f>
        <v>3.9996474832805801E-2</v>
      </c>
      <c r="G81" s="32"/>
      <c r="H81" s="40">
        <f>TRUNC(F81,4)</f>
        <v>3.9899999999999998E-2</v>
      </c>
      <c r="I81" s="32"/>
      <c r="J81" s="33">
        <f>H81*100</f>
        <v>3.9899999999999998</v>
      </c>
      <c r="L81" s="34">
        <f>ROUND(J81,1)</f>
        <v>4</v>
      </c>
    </row>
    <row r="82" spans="1:12" x14ac:dyDescent="0.2">
      <c r="A82" s="43" t="s">
        <v>45</v>
      </c>
      <c r="F82" s="39"/>
      <c r="H82" s="40">
        <f>TRUNC(H81*1.2,4)</f>
        <v>4.7800000000000002E-2</v>
      </c>
      <c r="J82" s="33">
        <f>H82*100</f>
        <v>4.78</v>
      </c>
      <c r="L82" s="44">
        <f>ROUND(J82,1)</f>
        <v>4.8</v>
      </c>
    </row>
    <row r="83" spans="1:12" x14ac:dyDescent="0.2">
      <c r="B83" s="38"/>
      <c r="D83" s="38"/>
      <c r="F83" s="39"/>
      <c r="G83" s="32"/>
      <c r="H83" s="40"/>
      <c r="I83" s="32"/>
      <c r="J83" s="33"/>
      <c r="K83" s="32"/>
      <c r="L83" s="34"/>
    </row>
    <row r="84" spans="1:12" x14ac:dyDescent="0.2">
      <c r="A84" s="42"/>
      <c r="B84" s="41"/>
      <c r="C84" s="31"/>
      <c r="D84" s="41"/>
      <c r="E84" s="31"/>
      <c r="F84" s="39"/>
      <c r="G84" s="32"/>
      <c r="H84" s="40"/>
      <c r="I84" s="32"/>
      <c r="J84" s="33"/>
      <c r="K84" s="32"/>
      <c r="L84" s="34"/>
    </row>
    <row r="85" spans="1:12" x14ac:dyDescent="0.2">
      <c r="A85" s="32" t="s">
        <v>46</v>
      </c>
      <c r="B85" s="41"/>
      <c r="C85" s="31"/>
      <c r="D85" s="41"/>
      <c r="E85" s="31"/>
      <c r="F85" s="39"/>
      <c r="G85" s="32"/>
      <c r="H85" s="40"/>
      <c r="I85" s="32"/>
      <c r="J85" s="33"/>
      <c r="K85" s="32"/>
      <c r="L85" s="34"/>
    </row>
    <row r="86" spans="1:12" x14ac:dyDescent="0.2">
      <c r="A86" s="32" t="s">
        <v>47</v>
      </c>
      <c r="B86" s="41"/>
      <c r="C86" s="31"/>
      <c r="D86" s="41"/>
      <c r="E86" s="31"/>
      <c r="F86" s="39"/>
      <c r="G86" s="32"/>
      <c r="H86" s="40"/>
      <c r="I86" s="32"/>
      <c r="J86" s="33"/>
      <c r="K86" s="32"/>
      <c r="L86" s="34"/>
    </row>
    <row r="90" spans="1:12" x14ac:dyDescent="0.2">
      <c r="A90" s="63"/>
    </row>
    <row r="91" spans="1:12" x14ac:dyDescent="0.2">
      <c r="A91" s="63"/>
    </row>
    <row r="92" spans="1:12" x14ac:dyDescent="0.2">
      <c r="A92" s="63"/>
    </row>
    <row r="93" spans="1:12" x14ac:dyDescent="0.2">
      <c r="A93" s="63"/>
    </row>
    <row r="94" spans="1:12" x14ac:dyDescent="0.2">
      <c r="A94" s="63"/>
    </row>
    <row r="95" spans="1:12" x14ac:dyDescent="0.2">
      <c r="A95" s="63"/>
    </row>
  </sheetData>
  <sortState xmlns:xlrd2="http://schemas.microsoft.com/office/spreadsheetml/2017/richdata2" ref="A18:A43">
    <sortCondition ref="A18:A43"/>
  </sortState>
  <mergeCells count="54"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B61:C61"/>
    <mergeCell ref="D61:E61"/>
    <mergeCell ref="F61:I61"/>
    <mergeCell ref="J61:K61"/>
    <mergeCell ref="L61:M61"/>
    <mergeCell ref="B62:C62"/>
    <mergeCell ref="D62:E62"/>
    <mergeCell ref="F62:G62"/>
    <mergeCell ref="H62:I62"/>
    <mergeCell ref="J62:K62"/>
    <mergeCell ref="L62:M62"/>
    <mergeCell ref="F63:G63"/>
    <mergeCell ref="H63:I63"/>
    <mergeCell ref="J63:K63"/>
    <mergeCell ref="L63:M63"/>
    <mergeCell ref="L64:M64"/>
    <mergeCell ref="B65:C65"/>
    <mergeCell ref="D65:E65"/>
    <mergeCell ref="F65:G65"/>
    <mergeCell ref="H65:I65"/>
    <mergeCell ref="J65:K65"/>
    <mergeCell ref="L65:M65"/>
    <mergeCell ref="B64:C64"/>
    <mergeCell ref="D64:E64"/>
    <mergeCell ref="F64:G64"/>
    <mergeCell ref="H64:I64"/>
    <mergeCell ref="J64:K64"/>
  </mergeCells>
  <conditionalFormatting sqref="L68:L78">
    <cfRule type="expression" dxfId="12" priority="165">
      <formula>L68&gt;=$L$82</formula>
    </cfRule>
  </conditionalFormatting>
  <conditionalFormatting sqref="L17:L44">
    <cfRule type="expression" dxfId="11" priority="6">
      <formula>L17&gt;=$L$48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H72"/>
  <sheetViews>
    <sheetView topLeftCell="A16" zoomScale="90" zoomScaleNormal="90" workbookViewId="0">
      <selection activeCell="D50" sqref="D50"/>
    </sheetView>
  </sheetViews>
  <sheetFormatPr defaultColWidth="11.42578125" defaultRowHeight="15" x14ac:dyDescent="0.25"/>
  <cols>
    <col min="1" max="1" width="13.5703125" style="6" customWidth="1"/>
    <col min="2" max="2" width="14.5703125" style="6" customWidth="1"/>
    <col min="3" max="3" width="11.42578125" style="6"/>
    <col min="4" max="4" width="18.5703125" style="6" customWidth="1"/>
    <col min="5" max="6" width="11.42578125" style="6"/>
    <col min="7" max="7" width="11.42578125" style="6" customWidth="1"/>
    <col min="8" max="16384" width="11.42578125" style="6"/>
  </cols>
  <sheetData>
    <row r="1" spans="1:8" x14ac:dyDescent="0.25">
      <c r="A1" s="7" t="s">
        <v>48</v>
      </c>
    </row>
    <row r="3" spans="1:8" x14ac:dyDescent="0.25">
      <c r="A3" s="6" t="s">
        <v>7</v>
      </c>
    </row>
    <row r="4" spans="1:8" x14ac:dyDescent="0.25">
      <c r="A4" s="6" t="s">
        <v>10</v>
      </c>
    </row>
    <row r="6" spans="1:8" ht="45" x14ac:dyDescent="0.25">
      <c r="B6" s="65" t="s">
        <v>8</v>
      </c>
      <c r="C6" s="65"/>
      <c r="D6" s="65" t="s">
        <v>9</v>
      </c>
    </row>
    <row r="7" spans="1:8" x14ac:dyDescent="0.25">
      <c r="A7" s="6" t="s">
        <v>11</v>
      </c>
      <c r="B7" s="6" t="s">
        <v>12</v>
      </c>
      <c r="D7" s="6" t="s">
        <v>13</v>
      </c>
    </row>
    <row r="8" spans="1:8" x14ac:dyDescent="0.25">
      <c r="A8" s="8">
        <v>42736</v>
      </c>
      <c r="B8" s="67">
        <v>158676</v>
      </c>
      <c r="D8" s="29">
        <v>8149</v>
      </c>
      <c r="F8" s="57">
        <f>D8/B8</f>
        <v>5.1356222743199981E-2</v>
      </c>
      <c r="G8" s="30"/>
      <c r="H8" s="30"/>
    </row>
    <row r="9" spans="1:8" x14ac:dyDescent="0.25">
      <c r="A9" s="8">
        <v>42767</v>
      </c>
      <c r="B9" s="67">
        <v>159482</v>
      </c>
      <c r="D9" s="29">
        <v>7887</v>
      </c>
      <c r="F9" s="57">
        <f t="shared" ref="F9:F37" si="0">D9/B9</f>
        <v>4.9453856861589394E-2</v>
      </c>
      <c r="G9" s="30"/>
      <c r="H9" s="30"/>
    </row>
    <row r="10" spans="1:8" x14ac:dyDescent="0.25">
      <c r="A10" s="8">
        <v>42795</v>
      </c>
      <c r="B10" s="67">
        <v>159912</v>
      </c>
      <c r="D10" s="29">
        <v>7284</v>
      </c>
      <c r="F10" s="57">
        <f t="shared" si="0"/>
        <v>4.555005252889089E-2</v>
      </c>
      <c r="G10" s="30"/>
      <c r="H10" s="30"/>
    </row>
    <row r="11" spans="1:8" x14ac:dyDescent="0.25">
      <c r="A11" s="8">
        <v>42826</v>
      </c>
      <c r="B11" s="67">
        <v>159817</v>
      </c>
      <c r="D11" s="29">
        <v>6555</v>
      </c>
      <c r="F11" s="57">
        <f t="shared" si="0"/>
        <v>4.1015661663027086E-2</v>
      </c>
      <c r="G11" s="30"/>
      <c r="H11" s="30"/>
    </row>
    <row r="12" spans="1:8" x14ac:dyDescent="0.25">
      <c r="A12" s="8">
        <v>42856</v>
      </c>
      <c r="B12" s="67">
        <v>159979</v>
      </c>
      <c r="D12" s="29">
        <v>6572</v>
      </c>
      <c r="F12" s="57">
        <f t="shared" si="0"/>
        <v>4.1080391801423935E-2</v>
      </c>
      <c r="G12" s="30"/>
      <c r="H12" s="30"/>
    </row>
    <row r="13" spans="1:8" x14ac:dyDescent="0.25">
      <c r="A13" s="8">
        <v>42887</v>
      </c>
      <c r="B13" s="67">
        <v>161337</v>
      </c>
      <c r="D13" s="29">
        <v>7250</v>
      </c>
      <c r="F13" s="57">
        <f t="shared" si="0"/>
        <v>4.4936995233579399E-2</v>
      </c>
      <c r="G13" s="30"/>
      <c r="H13" s="30"/>
    </row>
    <row r="14" spans="1:8" x14ac:dyDescent="0.25">
      <c r="A14" s="8">
        <v>42917</v>
      </c>
      <c r="B14" s="67">
        <v>161911</v>
      </c>
      <c r="D14" s="29">
        <v>7441</v>
      </c>
      <c r="F14" s="57">
        <f t="shared" si="0"/>
        <v>4.5957346937515055E-2</v>
      </c>
      <c r="G14" s="30"/>
      <c r="H14" s="30"/>
    </row>
    <row r="15" spans="1:8" x14ac:dyDescent="0.25">
      <c r="A15" s="8">
        <v>42948</v>
      </c>
      <c r="B15" s="67">
        <v>160863</v>
      </c>
      <c r="D15" s="29">
        <v>7287</v>
      </c>
      <c r="F15" s="57">
        <f t="shared" si="0"/>
        <v>4.5299416273474946E-2</v>
      </c>
      <c r="G15" s="30"/>
      <c r="H15" s="30"/>
    </row>
    <row r="16" spans="1:8" x14ac:dyDescent="0.25">
      <c r="A16" s="8">
        <v>42979</v>
      </c>
      <c r="B16" s="67">
        <v>161049</v>
      </c>
      <c r="D16" s="29">
        <v>6556</v>
      </c>
      <c r="F16" s="57">
        <f t="shared" si="0"/>
        <v>4.0708107470397208E-2</v>
      </c>
      <c r="G16" s="30"/>
      <c r="H16" s="30"/>
    </row>
    <row r="17" spans="1:8" x14ac:dyDescent="0.25">
      <c r="A17" s="8">
        <v>43009</v>
      </c>
      <c r="B17" s="67">
        <v>160465</v>
      </c>
      <c r="D17" s="29">
        <v>6242</v>
      </c>
      <c r="F17" s="57">
        <f t="shared" si="0"/>
        <v>3.8899448477861219E-2</v>
      </c>
      <c r="G17" s="30"/>
      <c r="H17" s="30"/>
    </row>
    <row r="18" spans="1:8" x14ac:dyDescent="0.25">
      <c r="A18" s="8">
        <v>43040</v>
      </c>
      <c r="B18" s="67">
        <v>160466</v>
      </c>
      <c r="D18" s="29">
        <v>6286</v>
      </c>
      <c r="F18" s="57">
        <f t="shared" si="0"/>
        <v>3.9173407450799544E-2</v>
      </c>
      <c r="G18" s="30"/>
      <c r="H18" s="30"/>
    </row>
    <row r="19" spans="1:8" x14ac:dyDescent="0.25">
      <c r="A19" s="8">
        <v>43070</v>
      </c>
      <c r="B19" s="67">
        <v>159880</v>
      </c>
      <c r="D19" s="29">
        <v>6278</v>
      </c>
      <c r="F19" s="57">
        <f t="shared" si="0"/>
        <v>3.9266950212659496E-2</v>
      </c>
      <c r="G19" s="30"/>
      <c r="H19" s="30"/>
    </row>
    <row r="20" spans="1:8" x14ac:dyDescent="0.25">
      <c r="A20" s="8">
        <v>43101</v>
      </c>
      <c r="B20" s="67">
        <v>160037</v>
      </c>
      <c r="D20" s="29">
        <v>7189</v>
      </c>
      <c r="F20" s="57">
        <f t="shared" si="0"/>
        <v>4.4920862050650788E-2</v>
      </c>
      <c r="G20" s="30"/>
      <c r="H20" s="30"/>
    </row>
    <row r="21" spans="1:8" x14ac:dyDescent="0.25">
      <c r="A21" s="8">
        <v>43132</v>
      </c>
      <c r="B21" s="67">
        <v>161494</v>
      </c>
      <c r="D21" s="29">
        <v>7091</v>
      </c>
      <c r="F21" s="57">
        <f t="shared" si="0"/>
        <v>4.3908752027939119E-2</v>
      </c>
      <c r="G21" s="30"/>
      <c r="H21" s="30"/>
    </row>
    <row r="22" spans="1:8" x14ac:dyDescent="0.25">
      <c r="A22" s="8">
        <v>43160</v>
      </c>
      <c r="B22" s="67">
        <v>161548</v>
      </c>
      <c r="D22" s="29">
        <v>6671</v>
      </c>
      <c r="F22" s="57">
        <f t="shared" si="0"/>
        <v>4.1294228340802736E-2</v>
      </c>
      <c r="G22" s="30"/>
      <c r="H22" s="30"/>
    </row>
    <row r="23" spans="1:8" x14ac:dyDescent="0.25">
      <c r="A23" s="8">
        <v>43191</v>
      </c>
      <c r="B23" s="67">
        <v>161280</v>
      </c>
      <c r="D23" s="29">
        <v>5932</v>
      </c>
      <c r="F23" s="57">
        <f t="shared" si="0"/>
        <v>3.6780753968253969E-2</v>
      </c>
      <c r="G23" s="30"/>
      <c r="H23" s="30"/>
    </row>
    <row r="24" spans="1:8" x14ac:dyDescent="0.25">
      <c r="A24" s="8">
        <v>43221</v>
      </c>
      <c r="B24" s="67">
        <v>161765</v>
      </c>
      <c r="D24" s="29">
        <v>5756</v>
      </c>
      <c r="F24" s="57">
        <f t="shared" si="0"/>
        <v>3.5582480759125894E-2</v>
      </c>
      <c r="G24" s="30"/>
      <c r="H24" s="30"/>
    </row>
    <row r="25" spans="1:8" x14ac:dyDescent="0.25">
      <c r="A25" s="8">
        <v>43252</v>
      </c>
      <c r="B25" s="67">
        <v>163277</v>
      </c>
      <c r="D25" s="29">
        <v>6812</v>
      </c>
      <c r="F25" s="57">
        <f t="shared" si="0"/>
        <v>4.1720511768344591E-2</v>
      </c>
      <c r="G25" s="30"/>
      <c r="H25" s="30"/>
    </row>
    <row r="26" spans="1:8" x14ac:dyDescent="0.25">
      <c r="A26" s="8">
        <v>43282</v>
      </c>
      <c r="B26" s="67">
        <v>163734</v>
      </c>
      <c r="D26" s="29">
        <v>6730</v>
      </c>
      <c r="F26" s="57">
        <f t="shared" si="0"/>
        <v>4.1103252836918416E-2</v>
      </c>
      <c r="G26" s="30"/>
      <c r="H26" s="30"/>
    </row>
    <row r="27" spans="1:8" x14ac:dyDescent="0.25">
      <c r="A27" s="8">
        <v>43313</v>
      </c>
      <c r="B27" s="67">
        <v>161909</v>
      </c>
      <c r="D27" s="29">
        <v>6370</v>
      </c>
      <c r="F27" s="57">
        <f t="shared" si="0"/>
        <v>3.93430877838786E-2</v>
      </c>
      <c r="G27" s="30"/>
      <c r="H27" s="30"/>
    </row>
    <row r="28" spans="1:8" x14ac:dyDescent="0.25">
      <c r="A28" s="8">
        <v>43344</v>
      </c>
      <c r="B28" s="67">
        <v>161958</v>
      </c>
      <c r="D28" s="29">
        <v>5766</v>
      </c>
      <c r="F28" s="57">
        <f t="shared" si="0"/>
        <v>3.5601822694772717E-2</v>
      </c>
      <c r="G28" s="30"/>
      <c r="H28" s="30"/>
    </row>
    <row r="29" spans="1:8" x14ac:dyDescent="0.25">
      <c r="A29" s="8">
        <v>43374</v>
      </c>
      <c r="B29" s="67">
        <v>162723</v>
      </c>
      <c r="D29" s="29">
        <v>5771</v>
      </c>
      <c r="F29" s="57">
        <f t="shared" si="0"/>
        <v>3.5465177018614458E-2</v>
      </c>
      <c r="G29" s="30"/>
      <c r="H29" s="30"/>
    </row>
    <row r="30" spans="1:8" x14ac:dyDescent="0.25">
      <c r="A30" s="8">
        <v>43405</v>
      </c>
      <c r="B30" s="67">
        <v>162665</v>
      </c>
      <c r="D30" s="29">
        <v>5650</v>
      </c>
      <c r="F30" s="57">
        <f t="shared" si="0"/>
        <v>3.4733962438139733E-2</v>
      </c>
      <c r="G30" s="30"/>
      <c r="H30" s="30"/>
    </row>
    <row r="31" spans="1:8" x14ac:dyDescent="0.25">
      <c r="A31" s="8">
        <v>43435</v>
      </c>
      <c r="B31" s="67">
        <v>162510</v>
      </c>
      <c r="D31" s="29">
        <v>6029</v>
      </c>
      <c r="F31" s="57">
        <f t="shared" si="0"/>
        <v>3.7099255430435053E-2</v>
      </c>
      <c r="G31" s="30"/>
      <c r="H31" s="30"/>
    </row>
    <row r="32" spans="1:8" x14ac:dyDescent="0.25">
      <c r="A32" s="8">
        <v>43466</v>
      </c>
      <c r="B32" s="67">
        <v>162104</v>
      </c>
      <c r="D32" s="29">
        <v>7140</v>
      </c>
      <c r="F32" s="57">
        <f t="shared" si="0"/>
        <v>4.404579775946306E-2</v>
      </c>
      <c r="G32" s="30"/>
      <c r="H32" s="30"/>
    </row>
    <row r="33" spans="1:8" x14ac:dyDescent="0.25">
      <c r="A33" s="8">
        <v>43497</v>
      </c>
      <c r="B33" s="67">
        <v>162793</v>
      </c>
      <c r="D33" s="29">
        <v>6625</v>
      </c>
      <c r="F33" s="57">
        <f t="shared" si="0"/>
        <v>4.0695853015793065E-2</v>
      </c>
      <c r="G33" s="30"/>
      <c r="H33" s="30"/>
    </row>
    <row r="34" spans="1:8" x14ac:dyDescent="0.25">
      <c r="A34" s="8">
        <v>43525</v>
      </c>
      <c r="B34" s="67">
        <v>162823</v>
      </c>
      <c r="D34" s="29">
        <v>6382</v>
      </c>
      <c r="F34" s="57">
        <f t="shared" si="0"/>
        <v>3.9195936691990688E-2</v>
      </c>
      <c r="G34" s="30"/>
      <c r="H34" s="30"/>
    </row>
    <row r="35" spans="1:8" x14ac:dyDescent="0.25">
      <c r="A35" s="8">
        <v>43556</v>
      </c>
      <c r="B35" s="67">
        <v>162097</v>
      </c>
      <c r="D35" s="29">
        <v>5387</v>
      </c>
      <c r="F35" s="57">
        <f t="shared" si="0"/>
        <v>3.3233187535858161E-2</v>
      </c>
      <c r="G35" s="30"/>
      <c r="H35" s="30"/>
    </row>
    <row r="36" spans="1:8" x14ac:dyDescent="0.25">
      <c r="A36" s="8">
        <v>43586</v>
      </c>
      <c r="B36" s="67">
        <v>162655</v>
      </c>
      <c r="D36" s="29">
        <v>5503</v>
      </c>
      <c r="F36" s="57">
        <f t="shared" si="0"/>
        <v>3.3832344532907073E-2</v>
      </c>
      <c r="G36" s="30"/>
      <c r="H36" s="30"/>
    </row>
    <row r="37" spans="1:8" x14ac:dyDescent="0.25">
      <c r="A37" s="8">
        <v>43617</v>
      </c>
      <c r="B37" s="92">
        <v>164120</v>
      </c>
      <c r="D37" s="93">
        <v>6292</v>
      </c>
      <c r="F37" s="57">
        <f t="shared" si="0"/>
        <v>3.8337801608579088E-2</v>
      </c>
    </row>
    <row r="40" spans="1:8" x14ac:dyDescent="0.25">
      <c r="A40" s="6" t="s">
        <v>17</v>
      </c>
    </row>
    <row r="44" spans="1:8" x14ac:dyDescent="0.25">
      <c r="A44" s="1" t="s">
        <v>6</v>
      </c>
    </row>
    <row r="45" spans="1:8" x14ac:dyDescent="0.25">
      <c r="A45" s="9" t="s">
        <v>15</v>
      </c>
      <c r="B45" s="6" t="s">
        <v>16</v>
      </c>
      <c r="C45" s="9" t="s">
        <v>14</v>
      </c>
      <c r="D45" s="9" t="s">
        <v>18</v>
      </c>
      <c r="E45" s="7" t="s">
        <v>19</v>
      </c>
      <c r="F45" s="7" t="s">
        <v>20</v>
      </c>
      <c r="G45" s="7" t="s">
        <v>21</v>
      </c>
      <c r="H45" s="7"/>
    </row>
    <row r="46" spans="1:8" x14ac:dyDescent="0.25">
      <c r="A46" s="8">
        <v>42736</v>
      </c>
      <c r="B46" s="8">
        <v>43435</v>
      </c>
      <c r="C46" s="45">
        <f t="shared" ref="C46:C51" si="1">SUM(B8:B31)</f>
        <v>3868737</v>
      </c>
      <c r="D46" s="45">
        <f t="shared" ref="D46:D52" si="2">SUM(D8:D31)</f>
        <v>159554</v>
      </c>
      <c r="E46" s="2">
        <f t="shared" ref="E46:E51" si="3">D46/C46</f>
        <v>4.1241883332984383E-2</v>
      </c>
      <c r="F46" s="2">
        <f t="shared" ref="F46:F51" si="4">E46*1.2</f>
        <v>4.949025999958126E-2</v>
      </c>
      <c r="G46" s="12">
        <f t="shared" ref="G46:G51" si="5">ROUND(120*TRUNC(D46/C46,4),1)</f>
        <v>4.9000000000000004</v>
      </c>
    </row>
    <row r="47" spans="1:8" x14ac:dyDescent="0.25">
      <c r="A47" s="8">
        <v>42767</v>
      </c>
      <c r="B47" s="8">
        <v>43466</v>
      </c>
      <c r="C47" s="45">
        <f t="shared" si="1"/>
        <v>3872165</v>
      </c>
      <c r="D47" s="45">
        <f t="shared" si="2"/>
        <v>158545</v>
      </c>
      <c r="E47" s="2">
        <f t="shared" si="3"/>
        <v>4.0944794449616691E-2</v>
      </c>
      <c r="F47" s="2">
        <f t="shared" si="4"/>
        <v>4.913375333954003E-2</v>
      </c>
      <c r="G47" s="12">
        <f t="shared" si="5"/>
        <v>4.9000000000000004</v>
      </c>
    </row>
    <row r="48" spans="1:8" x14ac:dyDescent="0.25">
      <c r="A48" s="8">
        <v>42795</v>
      </c>
      <c r="B48" s="8">
        <v>43497</v>
      </c>
      <c r="C48" s="45">
        <f t="shared" si="1"/>
        <v>3875476</v>
      </c>
      <c r="D48" s="45">
        <f t="shared" si="2"/>
        <v>157283</v>
      </c>
      <c r="E48" s="2">
        <f t="shared" si="3"/>
        <v>4.0584175982511565E-2</v>
      </c>
      <c r="F48" s="2">
        <f t="shared" si="4"/>
        <v>4.8701011179013876E-2</v>
      </c>
      <c r="G48" s="12">
        <f t="shared" si="5"/>
        <v>4.9000000000000004</v>
      </c>
    </row>
    <row r="49" spans="1:8" x14ac:dyDescent="0.25">
      <c r="A49" s="8">
        <v>42826</v>
      </c>
      <c r="B49" s="8">
        <v>43525</v>
      </c>
      <c r="C49" s="45">
        <f t="shared" si="1"/>
        <v>3878387</v>
      </c>
      <c r="D49" s="45">
        <f t="shared" si="2"/>
        <v>156381</v>
      </c>
      <c r="E49" s="2">
        <f t="shared" si="3"/>
        <v>4.0321143815715138E-2</v>
      </c>
      <c r="F49" s="2">
        <f t="shared" si="4"/>
        <v>4.8385372578858166E-2</v>
      </c>
      <c r="G49" s="12">
        <f t="shared" si="5"/>
        <v>4.8</v>
      </c>
      <c r="H49" s="12"/>
    </row>
    <row r="50" spans="1:8" x14ac:dyDescent="0.25">
      <c r="A50" s="8">
        <v>42856</v>
      </c>
      <c r="B50" s="8">
        <v>43556</v>
      </c>
      <c r="C50" s="45">
        <f t="shared" si="1"/>
        <v>3880667</v>
      </c>
      <c r="D50" s="45">
        <f t="shared" si="2"/>
        <v>155213</v>
      </c>
      <c r="E50" s="2">
        <f t="shared" si="3"/>
        <v>3.9996474832805801E-2</v>
      </c>
      <c r="F50" s="2">
        <f t="shared" si="4"/>
        <v>4.7995769799366962E-2</v>
      </c>
      <c r="G50" s="12">
        <f t="shared" si="5"/>
        <v>4.8</v>
      </c>
    </row>
    <row r="51" spans="1:8" x14ac:dyDescent="0.25">
      <c r="A51" s="8">
        <v>42887</v>
      </c>
      <c r="B51" s="8">
        <v>43586</v>
      </c>
      <c r="C51" s="45">
        <f t="shared" si="1"/>
        <v>3883343</v>
      </c>
      <c r="D51" s="45">
        <f t="shared" si="2"/>
        <v>154144</v>
      </c>
      <c r="E51" s="2">
        <f t="shared" si="3"/>
        <v>3.9693635097389025E-2</v>
      </c>
      <c r="F51" s="2">
        <f t="shared" si="4"/>
        <v>4.7632362116866826E-2</v>
      </c>
      <c r="G51" s="12">
        <f t="shared" si="5"/>
        <v>4.8</v>
      </c>
    </row>
    <row r="52" spans="1:8" x14ac:dyDescent="0.25">
      <c r="A52" s="8">
        <v>42917</v>
      </c>
      <c r="B52" s="8">
        <v>43617</v>
      </c>
      <c r="C52" s="45">
        <f t="shared" ref="C52" si="6">SUM(B14:B37)</f>
        <v>3886126</v>
      </c>
      <c r="D52" s="45">
        <f t="shared" si="2"/>
        <v>153186</v>
      </c>
      <c r="E52" s="2">
        <f t="shared" ref="E52" si="7">D52/C52</f>
        <v>3.9418691004872206E-2</v>
      </c>
      <c r="F52" s="2">
        <f t="shared" ref="F52" si="8">E52*1.2</f>
        <v>4.7302429205846645E-2</v>
      </c>
      <c r="G52" s="12">
        <f t="shared" ref="G52" si="9">ROUND(120*TRUNC(D52/C52,4),1)</f>
        <v>4.7</v>
      </c>
    </row>
    <row r="53" spans="1:8" x14ac:dyDescent="0.25">
      <c r="A53" s="8"/>
      <c r="E53" s="10"/>
    </row>
    <row r="54" spans="1:8" x14ac:dyDescent="0.25">
      <c r="A54" s="8"/>
      <c r="E54" s="10"/>
    </row>
    <row r="55" spans="1:8" x14ac:dyDescent="0.25">
      <c r="A55" s="8"/>
      <c r="E55" s="10"/>
    </row>
    <row r="56" spans="1:8" x14ac:dyDescent="0.25">
      <c r="A56" s="8"/>
      <c r="E56" s="10"/>
    </row>
    <row r="57" spans="1:8" x14ac:dyDescent="0.25">
      <c r="A57" s="8"/>
      <c r="E57" s="10"/>
    </row>
    <row r="58" spans="1:8" x14ac:dyDescent="0.25">
      <c r="A58" s="8"/>
      <c r="E58" s="10"/>
    </row>
    <row r="59" spans="1:8" x14ac:dyDescent="0.25">
      <c r="E59" s="10"/>
    </row>
    <row r="60" spans="1:8" x14ac:dyDescent="0.25">
      <c r="E60" s="10"/>
    </row>
    <row r="61" spans="1:8" x14ac:dyDescent="0.25">
      <c r="E61" s="10"/>
    </row>
    <row r="62" spans="1:8" x14ac:dyDescent="0.25">
      <c r="E62" s="10"/>
    </row>
    <row r="63" spans="1:8" x14ac:dyDescent="0.25">
      <c r="E63" s="10"/>
    </row>
    <row r="64" spans="1:8" x14ac:dyDescent="0.25">
      <c r="E64" s="10"/>
    </row>
    <row r="65" spans="5:5" x14ac:dyDescent="0.25">
      <c r="E65" s="10"/>
    </row>
    <row r="66" spans="5:5" x14ac:dyDescent="0.25">
      <c r="E66" s="10"/>
    </row>
    <row r="67" spans="5:5" x14ac:dyDescent="0.25">
      <c r="E67" s="10"/>
    </row>
    <row r="68" spans="5:5" x14ac:dyDescent="0.25">
      <c r="E68" s="10"/>
    </row>
    <row r="69" spans="5:5" x14ac:dyDescent="0.25">
      <c r="E69" s="10"/>
    </row>
    <row r="70" spans="5:5" x14ac:dyDescent="0.25">
      <c r="E70" s="10"/>
    </row>
    <row r="71" spans="5:5" x14ac:dyDescent="0.25">
      <c r="E71" s="10"/>
    </row>
    <row r="72" spans="5:5" x14ac:dyDescent="0.25">
      <c r="E72" s="9"/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BU244"/>
  <sheetViews>
    <sheetView zoomScale="90" zoomScaleNormal="90" workbookViewId="0"/>
  </sheetViews>
  <sheetFormatPr defaultColWidth="38" defaultRowHeight="15" x14ac:dyDescent="0.25"/>
  <cols>
    <col min="1" max="1" width="74.7109375" style="6" bestFit="1" customWidth="1"/>
    <col min="2" max="29" width="8.85546875" style="6" bestFit="1" customWidth="1"/>
    <col min="30" max="30" width="9.140625" style="6" customWidth="1"/>
    <col min="31" max="31" width="6.85546875" bestFit="1" customWidth="1"/>
    <col min="32" max="32" width="6.140625" bestFit="1" customWidth="1"/>
    <col min="33" max="33" width="7.28515625" bestFit="1" customWidth="1"/>
    <col min="34" max="34" width="7.140625" bestFit="1" customWidth="1"/>
    <col min="35" max="35" width="7" bestFit="1" customWidth="1"/>
    <col min="36" max="36" width="7.42578125" bestFit="1" customWidth="1"/>
    <col min="37" max="37" width="7.140625" bestFit="1" customWidth="1"/>
    <col min="38" max="16384" width="38" style="6"/>
  </cols>
  <sheetData>
    <row r="1" spans="1:73" x14ac:dyDescent="0.25">
      <c r="A1" s="48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73" x14ac:dyDescent="0.25">
      <c r="A2" s="50" t="s">
        <v>2</v>
      </c>
      <c r="B2" s="47">
        <v>42736</v>
      </c>
      <c r="C2" s="47">
        <v>42767</v>
      </c>
      <c r="D2" s="47">
        <v>42795</v>
      </c>
      <c r="E2" s="47">
        <v>42826</v>
      </c>
      <c r="F2" s="47">
        <v>42856</v>
      </c>
      <c r="G2" s="47">
        <v>42887</v>
      </c>
      <c r="H2" s="47">
        <v>42917</v>
      </c>
      <c r="I2" s="47">
        <v>42948</v>
      </c>
      <c r="J2" s="47">
        <v>42979</v>
      </c>
      <c r="K2" s="47">
        <v>43009</v>
      </c>
      <c r="L2" s="47">
        <v>43040</v>
      </c>
      <c r="M2" s="47">
        <v>43070</v>
      </c>
      <c r="N2" s="47">
        <v>43101</v>
      </c>
      <c r="O2" s="47">
        <v>43132</v>
      </c>
      <c r="P2" s="47">
        <v>43160</v>
      </c>
      <c r="Q2" s="47">
        <v>43191</v>
      </c>
      <c r="R2" s="47">
        <v>43221</v>
      </c>
      <c r="S2" s="47">
        <v>43252</v>
      </c>
      <c r="T2" s="47">
        <v>43282</v>
      </c>
      <c r="U2" s="47">
        <v>43313</v>
      </c>
      <c r="V2" s="47">
        <v>43344</v>
      </c>
      <c r="W2" s="47">
        <v>43374</v>
      </c>
      <c r="X2" s="47">
        <v>43405</v>
      </c>
      <c r="Y2" s="47">
        <v>43435</v>
      </c>
      <c r="Z2" s="47">
        <v>43466</v>
      </c>
      <c r="AA2" s="47">
        <v>43497</v>
      </c>
      <c r="AB2" s="47">
        <v>43525</v>
      </c>
      <c r="AC2" s="47">
        <v>43556</v>
      </c>
      <c r="AD2" s="47">
        <v>43586</v>
      </c>
    </row>
    <row r="3" spans="1:73" x14ac:dyDescent="0.25">
      <c r="A3" s="72" t="s">
        <v>115</v>
      </c>
      <c r="B3" s="71">
        <v>7279</v>
      </c>
      <c r="C3" s="71">
        <v>7275</v>
      </c>
      <c r="D3" s="71">
        <v>7284</v>
      </c>
      <c r="E3" s="71">
        <v>7110</v>
      </c>
      <c r="F3" s="71">
        <v>7138</v>
      </c>
      <c r="G3" s="71">
        <v>7204</v>
      </c>
      <c r="H3" s="71">
        <v>7131</v>
      </c>
      <c r="I3" s="71">
        <v>7086</v>
      </c>
      <c r="J3" s="71">
        <v>7079</v>
      </c>
      <c r="K3" s="71">
        <v>7090</v>
      </c>
      <c r="L3" s="71">
        <v>7189</v>
      </c>
      <c r="M3" s="71">
        <v>7214</v>
      </c>
      <c r="N3" s="71">
        <v>7188</v>
      </c>
      <c r="O3" s="71">
        <v>7176</v>
      </c>
      <c r="P3" s="71">
        <v>7163</v>
      </c>
      <c r="Q3" s="71">
        <v>7117</v>
      </c>
      <c r="R3" s="71">
        <v>7199</v>
      </c>
      <c r="S3" s="71">
        <v>7318</v>
      </c>
      <c r="T3" s="71">
        <v>7203</v>
      </c>
      <c r="U3" s="71">
        <v>7073</v>
      </c>
      <c r="V3" s="71">
        <v>7015</v>
      </c>
      <c r="W3" s="71">
        <v>7074</v>
      </c>
      <c r="X3" s="71">
        <v>7150</v>
      </c>
      <c r="Y3" s="71">
        <v>7264</v>
      </c>
      <c r="Z3" s="71">
        <v>7321</v>
      </c>
      <c r="AA3" s="71">
        <v>7289</v>
      </c>
      <c r="AB3" s="71">
        <v>7290</v>
      </c>
      <c r="AC3" s="71">
        <v>7227</v>
      </c>
      <c r="AD3" s="71">
        <v>7280</v>
      </c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</row>
    <row r="4" spans="1:73" x14ac:dyDescent="0.25">
      <c r="A4" s="72" t="s">
        <v>446</v>
      </c>
      <c r="B4" s="71">
        <v>16520</v>
      </c>
      <c r="C4" s="71">
        <v>16387</v>
      </c>
      <c r="D4" s="71">
        <v>16387</v>
      </c>
      <c r="E4" s="71">
        <v>16176</v>
      </c>
      <c r="F4" s="71">
        <v>16190</v>
      </c>
      <c r="G4" s="71">
        <v>16319</v>
      </c>
      <c r="H4" s="71">
        <v>16069</v>
      </c>
      <c r="I4" s="71">
        <v>15764</v>
      </c>
      <c r="J4" s="71">
        <v>15799</v>
      </c>
      <c r="K4" s="71">
        <v>16102</v>
      </c>
      <c r="L4" s="71">
        <v>15999</v>
      </c>
      <c r="M4" s="71">
        <v>16033</v>
      </c>
      <c r="N4" s="71">
        <v>15920</v>
      </c>
      <c r="O4" s="71">
        <v>16009</v>
      </c>
      <c r="P4" s="71">
        <v>15991</v>
      </c>
      <c r="Q4" s="71">
        <v>16008</v>
      </c>
      <c r="R4" s="71">
        <v>16258</v>
      </c>
      <c r="S4" s="71">
        <v>16328</v>
      </c>
      <c r="T4" s="71">
        <v>16251</v>
      </c>
      <c r="U4" s="71">
        <v>15645</v>
      </c>
      <c r="V4" s="71">
        <v>15855</v>
      </c>
      <c r="W4" s="71">
        <v>16133</v>
      </c>
      <c r="X4" s="71">
        <v>15972</v>
      </c>
      <c r="Y4" s="71">
        <v>16160</v>
      </c>
      <c r="Z4" s="71">
        <v>16036</v>
      </c>
      <c r="AA4" s="71">
        <v>16015</v>
      </c>
      <c r="AB4" s="71">
        <v>16081</v>
      </c>
      <c r="AC4" s="71">
        <v>16159</v>
      </c>
      <c r="AD4" s="71">
        <v>16347</v>
      </c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</row>
    <row r="5" spans="1:73" x14ac:dyDescent="0.25">
      <c r="A5" s="72" t="s">
        <v>447</v>
      </c>
      <c r="B5" s="71">
        <v>20313</v>
      </c>
      <c r="C5" s="71">
        <v>20278</v>
      </c>
      <c r="D5" s="71">
        <v>20299</v>
      </c>
      <c r="E5" s="71">
        <v>20346</v>
      </c>
      <c r="F5" s="71">
        <v>20624</v>
      </c>
      <c r="G5" s="71">
        <v>21082</v>
      </c>
      <c r="H5" s="71">
        <v>21232</v>
      </c>
      <c r="I5" s="71">
        <v>21013</v>
      </c>
      <c r="J5" s="71">
        <v>20455</v>
      </c>
      <c r="K5" s="71">
        <v>20288</v>
      </c>
      <c r="L5" s="71">
        <v>20217</v>
      </c>
      <c r="M5" s="71">
        <v>20222</v>
      </c>
      <c r="N5" s="71">
        <v>20057</v>
      </c>
      <c r="O5" s="71">
        <v>20090</v>
      </c>
      <c r="P5" s="71">
        <v>20172</v>
      </c>
      <c r="Q5" s="71">
        <v>20397</v>
      </c>
      <c r="R5" s="71">
        <v>20739</v>
      </c>
      <c r="S5" s="71">
        <v>21299</v>
      </c>
      <c r="T5" s="71">
        <v>21432</v>
      </c>
      <c r="U5" s="71">
        <v>21132</v>
      </c>
      <c r="V5" s="71">
        <v>20553</v>
      </c>
      <c r="W5" s="71">
        <v>20478</v>
      </c>
      <c r="X5" s="71">
        <v>20357</v>
      </c>
      <c r="Y5" s="71">
        <v>20547</v>
      </c>
      <c r="Z5" s="71">
        <v>20454</v>
      </c>
      <c r="AA5" s="71">
        <v>20481</v>
      </c>
      <c r="AB5" s="71">
        <v>20549</v>
      </c>
      <c r="AC5" s="71">
        <v>20716</v>
      </c>
      <c r="AD5" s="71">
        <v>21081</v>
      </c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</row>
    <row r="6" spans="1:73" x14ac:dyDescent="0.25">
      <c r="A6" s="72" t="s">
        <v>448</v>
      </c>
      <c r="B6" s="71">
        <v>18439</v>
      </c>
      <c r="C6" s="71">
        <v>18589</v>
      </c>
      <c r="D6" s="71">
        <v>18622</v>
      </c>
      <c r="E6" s="71">
        <v>18672</v>
      </c>
      <c r="F6" s="71">
        <v>18731</v>
      </c>
      <c r="G6" s="71">
        <v>18874</v>
      </c>
      <c r="H6" s="71">
        <v>19027</v>
      </c>
      <c r="I6" s="71">
        <v>18957</v>
      </c>
      <c r="J6" s="71">
        <v>18882</v>
      </c>
      <c r="K6" s="71">
        <v>18709</v>
      </c>
      <c r="L6" s="71">
        <v>18753</v>
      </c>
      <c r="M6" s="71">
        <v>18738</v>
      </c>
      <c r="N6" s="71">
        <v>18709</v>
      </c>
      <c r="O6" s="71">
        <v>18828</v>
      </c>
      <c r="P6" s="71">
        <v>18798</v>
      </c>
      <c r="Q6" s="71">
        <v>18828</v>
      </c>
      <c r="R6" s="71">
        <v>18815</v>
      </c>
      <c r="S6" s="71">
        <v>18989</v>
      </c>
      <c r="T6" s="71">
        <v>19098</v>
      </c>
      <c r="U6" s="71">
        <v>19043</v>
      </c>
      <c r="V6" s="71">
        <v>18929</v>
      </c>
      <c r="W6" s="71">
        <v>18934</v>
      </c>
      <c r="X6" s="71">
        <v>18956</v>
      </c>
      <c r="Y6" s="71">
        <v>18939</v>
      </c>
      <c r="Z6" s="71">
        <v>18960</v>
      </c>
      <c r="AA6" s="71">
        <v>19008</v>
      </c>
      <c r="AB6" s="71">
        <v>19021</v>
      </c>
      <c r="AC6" s="71">
        <v>18975</v>
      </c>
      <c r="AD6" s="71">
        <v>18974</v>
      </c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</row>
    <row r="7" spans="1:73" x14ac:dyDescent="0.25">
      <c r="A7" s="72" t="s">
        <v>182</v>
      </c>
      <c r="B7" s="71">
        <v>192783</v>
      </c>
      <c r="C7" s="71">
        <v>193902</v>
      </c>
      <c r="D7" s="71">
        <v>194048</v>
      </c>
      <c r="E7" s="71">
        <v>194333</v>
      </c>
      <c r="F7" s="71">
        <v>194679</v>
      </c>
      <c r="G7" s="71">
        <v>196402</v>
      </c>
      <c r="H7" s="71">
        <v>198142</v>
      </c>
      <c r="I7" s="71">
        <v>197379</v>
      </c>
      <c r="J7" s="71">
        <v>196519</v>
      </c>
      <c r="K7" s="71">
        <v>194636</v>
      </c>
      <c r="L7" s="71">
        <v>195532</v>
      </c>
      <c r="M7" s="71">
        <v>195286</v>
      </c>
      <c r="N7" s="71">
        <v>195121</v>
      </c>
      <c r="O7" s="71">
        <v>196255</v>
      </c>
      <c r="P7" s="71">
        <v>195817</v>
      </c>
      <c r="Q7" s="71">
        <v>195956</v>
      </c>
      <c r="R7" s="71">
        <v>195356</v>
      </c>
      <c r="S7" s="71">
        <v>197294</v>
      </c>
      <c r="T7" s="71">
        <v>198399</v>
      </c>
      <c r="U7" s="71">
        <v>197671</v>
      </c>
      <c r="V7" s="71">
        <v>196268</v>
      </c>
      <c r="W7" s="71">
        <v>196729</v>
      </c>
      <c r="X7" s="71">
        <v>197066</v>
      </c>
      <c r="Y7" s="71">
        <v>197097</v>
      </c>
      <c r="Z7" s="71">
        <v>197576</v>
      </c>
      <c r="AA7" s="71">
        <v>197899</v>
      </c>
      <c r="AB7" s="71">
        <v>198209</v>
      </c>
      <c r="AC7" s="71">
        <v>197225</v>
      </c>
      <c r="AD7" s="71">
        <v>197066</v>
      </c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</row>
    <row r="8" spans="1:73" x14ac:dyDescent="0.25">
      <c r="A8" s="72" t="s">
        <v>449</v>
      </c>
      <c r="B8" s="71">
        <v>29503</v>
      </c>
      <c r="C8" s="71">
        <v>29724</v>
      </c>
      <c r="D8" s="71">
        <v>29725</v>
      </c>
      <c r="E8" s="71">
        <v>29903</v>
      </c>
      <c r="F8" s="71">
        <v>30037</v>
      </c>
      <c r="G8" s="71">
        <v>30341</v>
      </c>
      <c r="H8" s="71">
        <v>30615</v>
      </c>
      <c r="I8" s="71">
        <v>30522</v>
      </c>
      <c r="J8" s="71">
        <v>30400</v>
      </c>
      <c r="K8" s="71">
        <v>30122</v>
      </c>
      <c r="L8" s="71">
        <v>30188</v>
      </c>
      <c r="M8" s="71">
        <v>30072</v>
      </c>
      <c r="N8" s="71">
        <v>30020</v>
      </c>
      <c r="O8" s="71">
        <v>30165</v>
      </c>
      <c r="P8" s="71">
        <v>30105</v>
      </c>
      <c r="Q8" s="71">
        <v>30187</v>
      </c>
      <c r="R8" s="71">
        <v>30196</v>
      </c>
      <c r="S8" s="71">
        <v>30508</v>
      </c>
      <c r="T8" s="71">
        <v>30727</v>
      </c>
      <c r="U8" s="71">
        <v>30630</v>
      </c>
      <c r="V8" s="71">
        <v>30373</v>
      </c>
      <c r="W8" s="71">
        <v>30422</v>
      </c>
      <c r="X8" s="71">
        <v>30472</v>
      </c>
      <c r="Y8" s="71">
        <v>30363</v>
      </c>
      <c r="Z8" s="71">
        <v>30372</v>
      </c>
      <c r="AA8" s="71">
        <v>30439</v>
      </c>
      <c r="AB8" s="71">
        <v>30439</v>
      </c>
      <c r="AC8" s="71">
        <v>30391</v>
      </c>
      <c r="AD8" s="71">
        <v>30458</v>
      </c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</row>
    <row r="9" spans="1:73" x14ac:dyDescent="0.25">
      <c r="A9" s="72" t="s">
        <v>538</v>
      </c>
      <c r="B9" s="71">
        <v>12499</v>
      </c>
      <c r="C9" s="71">
        <v>12499</v>
      </c>
      <c r="D9" s="71">
        <v>12573</v>
      </c>
      <c r="E9" s="71">
        <v>12599</v>
      </c>
      <c r="F9" s="71">
        <v>12675</v>
      </c>
      <c r="G9" s="71">
        <v>12792</v>
      </c>
      <c r="H9" s="71">
        <v>12507</v>
      </c>
      <c r="I9" s="71">
        <v>12459</v>
      </c>
      <c r="J9" s="71">
        <v>12428</v>
      </c>
      <c r="K9" s="71">
        <v>12520</v>
      </c>
      <c r="L9" s="71">
        <v>12584</v>
      </c>
      <c r="M9" s="71">
        <v>12407</v>
      </c>
      <c r="N9" s="71">
        <v>12377</v>
      </c>
      <c r="O9" s="71">
        <v>12435</v>
      </c>
      <c r="P9" s="71">
        <v>12520</v>
      </c>
      <c r="Q9" s="71">
        <v>12544</v>
      </c>
      <c r="R9" s="71">
        <v>12618</v>
      </c>
      <c r="S9" s="71">
        <v>12671</v>
      </c>
      <c r="T9" s="71">
        <v>12465</v>
      </c>
      <c r="U9" s="71">
        <v>12349</v>
      </c>
      <c r="V9" s="71">
        <v>12420</v>
      </c>
      <c r="W9" s="71">
        <v>12526</v>
      </c>
      <c r="X9" s="71">
        <v>12521</v>
      </c>
      <c r="Y9" s="71">
        <v>12530</v>
      </c>
      <c r="Z9" s="71">
        <v>12415</v>
      </c>
      <c r="AA9" s="71">
        <v>12446</v>
      </c>
      <c r="AB9" s="71">
        <v>12513</v>
      </c>
      <c r="AC9" s="71">
        <v>12609</v>
      </c>
      <c r="AD9" s="71">
        <v>12706</v>
      </c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</row>
    <row r="10" spans="1:73" x14ac:dyDescent="0.25">
      <c r="A10" s="72" t="s">
        <v>450</v>
      </c>
      <c r="B10" s="71">
        <v>20538</v>
      </c>
      <c r="C10" s="71">
        <v>20537</v>
      </c>
      <c r="D10" s="71">
        <v>20632</v>
      </c>
      <c r="E10" s="71">
        <v>20675</v>
      </c>
      <c r="F10" s="71">
        <v>20753</v>
      </c>
      <c r="G10" s="71">
        <v>20937</v>
      </c>
      <c r="H10" s="71">
        <v>20491</v>
      </c>
      <c r="I10" s="71">
        <v>20410</v>
      </c>
      <c r="J10" s="71">
        <v>20354</v>
      </c>
      <c r="K10" s="71">
        <v>20496</v>
      </c>
      <c r="L10" s="71">
        <v>20598</v>
      </c>
      <c r="M10" s="71">
        <v>20334</v>
      </c>
      <c r="N10" s="71">
        <v>20307</v>
      </c>
      <c r="O10" s="71">
        <v>20399</v>
      </c>
      <c r="P10" s="71">
        <v>20529</v>
      </c>
      <c r="Q10" s="71">
        <v>20563</v>
      </c>
      <c r="R10" s="71">
        <v>20648</v>
      </c>
      <c r="S10" s="71">
        <v>20731</v>
      </c>
      <c r="T10" s="71">
        <v>20371</v>
      </c>
      <c r="U10" s="71">
        <v>20176</v>
      </c>
      <c r="V10" s="71">
        <v>20281</v>
      </c>
      <c r="W10" s="71">
        <v>20450</v>
      </c>
      <c r="X10" s="71">
        <v>20454</v>
      </c>
      <c r="Y10" s="71">
        <v>20483</v>
      </c>
      <c r="Z10" s="71">
        <v>20369</v>
      </c>
      <c r="AA10" s="71">
        <v>20422</v>
      </c>
      <c r="AB10" s="71">
        <v>20525</v>
      </c>
      <c r="AC10" s="71">
        <v>20648</v>
      </c>
      <c r="AD10" s="71">
        <v>20765</v>
      </c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</row>
    <row r="11" spans="1:73" x14ac:dyDescent="0.25">
      <c r="A11" s="72" t="s">
        <v>121</v>
      </c>
      <c r="B11" s="71">
        <v>18468</v>
      </c>
      <c r="C11" s="71">
        <v>18414</v>
      </c>
      <c r="D11" s="71">
        <v>18382</v>
      </c>
      <c r="E11" s="71">
        <v>18207</v>
      </c>
      <c r="F11" s="71">
        <v>18371</v>
      </c>
      <c r="G11" s="71">
        <v>18792</v>
      </c>
      <c r="H11" s="71">
        <v>18583</v>
      </c>
      <c r="I11" s="71">
        <v>19240</v>
      </c>
      <c r="J11" s="71">
        <v>18655</v>
      </c>
      <c r="K11" s="71">
        <v>18430</v>
      </c>
      <c r="L11" s="71">
        <v>18525</v>
      </c>
      <c r="M11" s="71">
        <v>18677</v>
      </c>
      <c r="N11" s="71">
        <v>18234</v>
      </c>
      <c r="O11" s="71">
        <v>18265</v>
      </c>
      <c r="P11" s="71">
        <v>18265</v>
      </c>
      <c r="Q11" s="71">
        <v>18426</v>
      </c>
      <c r="R11" s="71">
        <v>18894</v>
      </c>
      <c r="S11" s="71">
        <v>19179</v>
      </c>
      <c r="T11" s="71">
        <v>18962</v>
      </c>
      <c r="U11" s="71">
        <v>18900</v>
      </c>
      <c r="V11" s="71">
        <v>18450</v>
      </c>
      <c r="W11" s="71">
        <v>18438</v>
      </c>
      <c r="X11" s="71">
        <v>18391</v>
      </c>
      <c r="Y11" s="71">
        <v>18682</v>
      </c>
      <c r="Z11" s="71">
        <v>18400</v>
      </c>
      <c r="AA11" s="71">
        <v>18466</v>
      </c>
      <c r="AB11" s="71">
        <v>18527</v>
      </c>
      <c r="AC11" s="71">
        <v>18647</v>
      </c>
      <c r="AD11" s="71">
        <v>19105</v>
      </c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</row>
    <row r="12" spans="1:73" x14ac:dyDescent="0.25">
      <c r="A12" s="72" t="s">
        <v>112</v>
      </c>
      <c r="B12" s="71">
        <v>23705</v>
      </c>
      <c r="C12" s="71">
        <v>23834</v>
      </c>
      <c r="D12" s="71">
        <v>23747</v>
      </c>
      <c r="E12" s="71">
        <v>23636</v>
      </c>
      <c r="F12" s="71">
        <v>23506</v>
      </c>
      <c r="G12" s="71">
        <v>23625</v>
      </c>
      <c r="H12" s="71">
        <v>23636</v>
      </c>
      <c r="I12" s="71">
        <v>23630</v>
      </c>
      <c r="J12" s="71">
        <v>23503</v>
      </c>
      <c r="K12" s="71">
        <v>23498</v>
      </c>
      <c r="L12" s="71">
        <v>23758</v>
      </c>
      <c r="M12" s="71">
        <v>23756</v>
      </c>
      <c r="N12" s="71">
        <v>23807</v>
      </c>
      <c r="O12" s="71">
        <v>23901</v>
      </c>
      <c r="P12" s="71">
        <v>23874</v>
      </c>
      <c r="Q12" s="71">
        <v>23884</v>
      </c>
      <c r="R12" s="71">
        <v>23934</v>
      </c>
      <c r="S12" s="71">
        <v>24126</v>
      </c>
      <c r="T12" s="71">
        <v>24240</v>
      </c>
      <c r="U12" s="71">
        <v>24273</v>
      </c>
      <c r="V12" s="71">
        <v>24125</v>
      </c>
      <c r="W12" s="71">
        <v>24191</v>
      </c>
      <c r="X12" s="71">
        <v>24278</v>
      </c>
      <c r="Y12" s="71">
        <v>24419</v>
      </c>
      <c r="Z12" s="71">
        <v>24426</v>
      </c>
      <c r="AA12" s="71">
        <v>24559</v>
      </c>
      <c r="AB12" s="71">
        <v>24558</v>
      </c>
      <c r="AC12" s="71">
        <v>24526</v>
      </c>
      <c r="AD12" s="71">
        <v>24625</v>
      </c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</row>
    <row r="13" spans="1:73" x14ac:dyDescent="0.25">
      <c r="A13" s="72" t="s">
        <v>451</v>
      </c>
      <c r="B13" s="71">
        <v>23705</v>
      </c>
      <c r="C13" s="71">
        <v>23834</v>
      </c>
      <c r="D13" s="71">
        <v>23747</v>
      </c>
      <c r="E13" s="71">
        <v>23636</v>
      </c>
      <c r="F13" s="71">
        <v>23506</v>
      </c>
      <c r="G13" s="71">
        <v>23625</v>
      </c>
      <c r="H13" s="71">
        <v>23636</v>
      </c>
      <c r="I13" s="71">
        <v>23630</v>
      </c>
      <c r="J13" s="71">
        <v>23503</v>
      </c>
      <c r="K13" s="71">
        <v>23498</v>
      </c>
      <c r="L13" s="71">
        <v>23758</v>
      </c>
      <c r="M13" s="71">
        <v>23756</v>
      </c>
      <c r="N13" s="71">
        <v>23807</v>
      </c>
      <c r="O13" s="71">
        <v>23901</v>
      </c>
      <c r="P13" s="71">
        <v>23874</v>
      </c>
      <c r="Q13" s="71">
        <v>23884</v>
      </c>
      <c r="R13" s="71">
        <v>23934</v>
      </c>
      <c r="S13" s="71">
        <v>24126</v>
      </c>
      <c r="T13" s="71">
        <v>24240</v>
      </c>
      <c r="U13" s="71">
        <v>24273</v>
      </c>
      <c r="V13" s="71">
        <v>24125</v>
      </c>
      <c r="W13" s="71">
        <v>24191</v>
      </c>
      <c r="X13" s="71">
        <v>24278</v>
      </c>
      <c r="Y13" s="71">
        <v>24419</v>
      </c>
      <c r="Z13" s="71">
        <v>24426</v>
      </c>
      <c r="AA13" s="71">
        <v>24559</v>
      </c>
      <c r="AB13" s="71">
        <v>24558</v>
      </c>
      <c r="AC13" s="71">
        <v>24526</v>
      </c>
      <c r="AD13" s="71">
        <v>24625</v>
      </c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</row>
    <row r="14" spans="1:73" x14ac:dyDescent="0.25">
      <c r="A14" s="72" t="s">
        <v>149</v>
      </c>
      <c r="B14" s="71">
        <v>21891</v>
      </c>
      <c r="C14" s="71">
        <v>21886</v>
      </c>
      <c r="D14" s="71">
        <v>21961</v>
      </c>
      <c r="E14" s="71">
        <v>21896</v>
      </c>
      <c r="F14" s="71">
        <v>21698</v>
      </c>
      <c r="G14" s="71">
        <v>21586</v>
      </c>
      <c r="H14" s="71">
        <v>21648</v>
      </c>
      <c r="I14" s="71">
        <v>21557</v>
      </c>
      <c r="J14" s="71">
        <v>21547</v>
      </c>
      <c r="K14" s="71">
        <v>21691</v>
      </c>
      <c r="L14" s="71">
        <v>21718</v>
      </c>
      <c r="M14" s="71">
        <v>21723</v>
      </c>
      <c r="N14" s="71">
        <v>21637</v>
      </c>
      <c r="O14" s="71">
        <v>21797</v>
      </c>
      <c r="P14" s="71">
        <v>21776</v>
      </c>
      <c r="Q14" s="71">
        <v>21750</v>
      </c>
      <c r="R14" s="71">
        <v>21529</v>
      </c>
      <c r="S14" s="71">
        <v>21458</v>
      </c>
      <c r="T14" s="71">
        <v>21549</v>
      </c>
      <c r="U14" s="71">
        <v>21438</v>
      </c>
      <c r="V14" s="71">
        <v>21550</v>
      </c>
      <c r="W14" s="71">
        <v>21816</v>
      </c>
      <c r="X14" s="71">
        <v>21774</v>
      </c>
      <c r="Y14" s="71">
        <v>21914</v>
      </c>
      <c r="Z14" s="71">
        <v>22110</v>
      </c>
      <c r="AA14" s="71">
        <v>22301</v>
      </c>
      <c r="AB14" s="71">
        <v>22300</v>
      </c>
      <c r="AC14" s="71">
        <v>22309</v>
      </c>
      <c r="AD14" s="71">
        <v>22057</v>
      </c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</row>
    <row r="15" spans="1:73" x14ac:dyDescent="0.25">
      <c r="A15" s="72" t="s">
        <v>139</v>
      </c>
      <c r="B15" s="71">
        <v>2651</v>
      </c>
      <c r="C15" s="71">
        <v>2564</v>
      </c>
      <c r="D15" s="71">
        <v>2585</v>
      </c>
      <c r="E15" s="71">
        <v>2546</v>
      </c>
      <c r="F15" s="71">
        <v>2545</v>
      </c>
      <c r="G15" s="71">
        <v>2630</v>
      </c>
      <c r="H15" s="71">
        <v>2587</v>
      </c>
      <c r="I15" s="71">
        <v>2511</v>
      </c>
      <c r="J15" s="71">
        <v>2505</v>
      </c>
      <c r="K15" s="71">
        <v>2629</v>
      </c>
      <c r="L15" s="71">
        <v>2562</v>
      </c>
      <c r="M15" s="71">
        <v>2528</v>
      </c>
      <c r="N15" s="71">
        <v>2474</v>
      </c>
      <c r="O15" s="71">
        <v>2483</v>
      </c>
      <c r="P15" s="71">
        <v>2458</v>
      </c>
      <c r="Q15" s="71">
        <v>2523</v>
      </c>
      <c r="R15" s="71">
        <v>2641</v>
      </c>
      <c r="S15" s="71">
        <v>2688</v>
      </c>
      <c r="T15" s="71">
        <v>2587</v>
      </c>
      <c r="U15" s="71">
        <v>2447</v>
      </c>
      <c r="V15" s="71">
        <v>2475</v>
      </c>
      <c r="W15" s="71">
        <v>2524</v>
      </c>
      <c r="X15" s="71">
        <v>2437</v>
      </c>
      <c r="Y15" s="71">
        <v>2468</v>
      </c>
      <c r="Z15" s="71">
        <v>2435</v>
      </c>
      <c r="AA15" s="71">
        <v>2401</v>
      </c>
      <c r="AB15" s="71">
        <v>2425</v>
      </c>
      <c r="AC15" s="71">
        <v>2484</v>
      </c>
      <c r="AD15" s="71">
        <v>2591</v>
      </c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</row>
    <row r="16" spans="1:73" x14ac:dyDescent="0.25">
      <c r="A16" s="72" t="s">
        <v>452</v>
      </c>
      <c r="B16" s="71">
        <v>36039</v>
      </c>
      <c r="C16" s="71">
        <v>36265</v>
      </c>
      <c r="D16" s="71">
        <v>36315</v>
      </c>
      <c r="E16" s="71">
        <v>36426</v>
      </c>
      <c r="F16" s="71">
        <v>36553</v>
      </c>
      <c r="G16" s="71">
        <v>36897</v>
      </c>
      <c r="H16" s="71">
        <v>37247</v>
      </c>
      <c r="I16" s="71">
        <v>37116</v>
      </c>
      <c r="J16" s="71">
        <v>36922</v>
      </c>
      <c r="K16" s="71">
        <v>36569</v>
      </c>
      <c r="L16" s="71">
        <v>36689</v>
      </c>
      <c r="M16" s="71">
        <v>36587</v>
      </c>
      <c r="N16" s="71">
        <v>36522</v>
      </c>
      <c r="O16" s="71">
        <v>36738</v>
      </c>
      <c r="P16" s="71">
        <v>36688</v>
      </c>
      <c r="Q16" s="71">
        <v>36735</v>
      </c>
      <c r="R16" s="71">
        <v>36666</v>
      </c>
      <c r="S16" s="71">
        <v>37050</v>
      </c>
      <c r="T16" s="71">
        <v>37243</v>
      </c>
      <c r="U16" s="71">
        <v>37096</v>
      </c>
      <c r="V16" s="71">
        <v>36876</v>
      </c>
      <c r="W16" s="71">
        <v>36973</v>
      </c>
      <c r="X16" s="71">
        <v>36998</v>
      </c>
      <c r="Y16" s="71">
        <v>36950</v>
      </c>
      <c r="Z16" s="71">
        <v>37007</v>
      </c>
      <c r="AA16" s="71">
        <v>37066</v>
      </c>
      <c r="AB16" s="71">
        <v>37107</v>
      </c>
      <c r="AC16" s="71">
        <v>36954</v>
      </c>
      <c r="AD16" s="71">
        <v>37000</v>
      </c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</row>
    <row r="17" spans="1:73" x14ac:dyDescent="0.25">
      <c r="A17" s="72" t="s">
        <v>453</v>
      </c>
      <c r="B17" s="71">
        <v>45416</v>
      </c>
      <c r="C17" s="71">
        <v>45718</v>
      </c>
      <c r="D17" s="71">
        <v>45756</v>
      </c>
      <c r="E17" s="71">
        <v>45956</v>
      </c>
      <c r="F17" s="71">
        <v>46174</v>
      </c>
      <c r="G17" s="71">
        <v>46603</v>
      </c>
      <c r="H17" s="71">
        <v>47024</v>
      </c>
      <c r="I17" s="71">
        <v>46870</v>
      </c>
      <c r="J17" s="71">
        <v>46659</v>
      </c>
      <c r="K17" s="71">
        <v>46197</v>
      </c>
      <c r="L17" s="71">
        <v>46357</v>
      </c>
      <c r="M17" s="71">
        <v>46245</v>
      </c>
      <c r="N17" s="71">
        <v>46099</v>
      </c>
      <c r="O17" s="71">
        <v>46344</v>
      </c>
      <c r="P17" s="71">
        <v>46201</v>
      </c>
      <c r="Q17" s="71">
        <v>46338</v>
      </c>
      <c r="R17" s="71">
        <v>46310</v>
      </c>
      <c r="S17" s="71">
        <v>46833</v>
      </c>
      <c r="T17" s="71">
        <v>47194</v>
      </c>
      <c r="U17" s="71">
        <v>46997</v>
      </c>
      <c r="V17" s="71">
        <v>46594</v>
      </c>
      <c r="W17" s="71">
        <v>46688</v>
      </c>
      <c r="X17" s="71">
        <v>46720</v>
      </c>
      <c r="Y17" s="71">
        <v>46665</v>
      </c>
      <c r="Z17" s="71">
        <v>46650</v>
      </c>
      <c r="AA17" s="71">
        <v>46699</v>
      </c>
      <c r="AB17" s="71">
        <v>46767</v>
      </c>
      <c r="AC17" s="71">
        <v>46585</v>
      </c>
      <c r="AD17" s="71">
        <v>46744</v>
      </c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</row>
    <row r="18" spans="1:73" x14ac:dyDescent="0.25">
      <c r="A18" s="72" t="s">
        <v>162</v>
      </c>
      <c r="B18" s="71">
        <v>39695</v>
      </c>
      <c r="C18" s="71">
        <v>40022</v>
      </c>
      <c r="D18" s="71">
        <v>40098</v>
      </c>
      <c r="E18" s="71">
        <v>40338</v>
      </c>
      <c r="F18" s="71">
        <v>39820</v>
      </c>
      <c r="G18" s="71">
        <v>39781</v>
      </c>
      <c r="H18" s="71">
        <v>38999</v>
      </c>
      <c r="I18" s="71">
        <v>39067</v>
      </c>
      <c r="J18" s="71">
        <v>40248</v>
      </c>
      <c r="K18" s="71">
        <v>41257</v>
      </c>
      <c r="L18" s="71">
        <v>40703</v>
      </c>
      <c r="M18" s="71">
        <v>40330</v>
      </c>
      <c r="N18" s="71">
        <v>39980</v>
      </c>
      <c r="O18" s="71">
        <v>40378</v>
      </c>
      <c r="P18" s="71">
        <v>40542</v>
      </c>
      <c r="Q18" s="71">
        <v>40534</v>
      </c>
      <c r="R18" s="71">
        <v>40185</v>
      </c>
      <c r="S18" s="71">
        <v>39978</v>
      </c>
      <c r="T18" s="71">
        <v>39263</v>
      </c>
      <c r="U18" s="71">
        <v>38944</v>
      </c>
      <c r="V18" s="71">
        <v>40351</v>
      </c>
      <c r="W18" s="71">
        <v>41346</v>
      </c>
      <c r="X18" s="71">
        <v>40879</v>
      </c>
      <c r="Y18" s="71">
        <v>40951</v>
      </c>
      <c r="Z18" s="71">
        <v>40385</v>
      </c>
      <c r="AA18" s="71">
        <v>40745</v>
      </c>
      <c r="AB18" s="71">
        <v>40860</v>
      </c>
      <c r="AC18" s="71">
        <v>40998</v>
      </c>
      <c r="AD18" s="71">
        <v>40790</v>
      </c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</row>
    <row r="19" spans="1:73" x14ac:dyDescent="0.25">
      <c r="A19" s="72" t="s">
        <v>454</v>
      </c>
      <c r="B19" s="71">
        <v>45570</v>
      </c>
      <c r="C19" s="71">
        <v>45473</v>
      </c>
      <c r="D19" s="71">
        <v>45255</v>
      </c>
      <c r="E19" s="71">
        <v>45387</v>
      </c>
      <c r="F19" s="71">
        <v>46499</v>
      </c>
      <c r="G19" s="71">
        <v>48638</v>
      </c>
      <c r="H19" s="71">
        <v>48389</v>
      </c>
      <c r="I19" s="71">
        <v>48120</v>
      </c>
      <c r="J19" s="71">
        <v>47237</v>
      </c>
      <c r="K19" s="71">
        <v>46229</v>
      </c>
      <c r="L19" s="71">
        <v>45929</v>
      </c>
      <c r="M19" s="71">
        <v>45836</v>
      </c>
      <c r="N19" s="71">
        <v>45363</v>
      </c>
      <c r="O19" s="71">
        <v>45263</v>
      </c>
      <c r="P19" s="71">
        <v>45115</v>
      </c>
      <c r="Q19" s="71">
        <v>45358</v>
      </c>
      <c r="R19" s="71">
        <v>46725</v>
      </c>
      <c r="S19" s="71">
        <v>48629</v>
      </c>
      <c r="T19" s="71">
        <v>48640</v>
      </c>
      <c r="U19" s="71">
        <v>47938</v>
      </c>
      <c r="V19" s="71">
        <v>47132</v>
      </c>
      <c r="W19" s="71">
        <v>46426</v>
      </c>
      <c r="X19" s="71">
        <v>45958</v>
      </c>
      <c r="Y19" s="71">
        <v>46226</v>
      </c>
      <c r="Z19" s="71">
        <v>46245</v>
      </c>
      <c r="AA19" s="71">
        <v>46040</v>
      </c>
      <c r="AB19" s="71">
        <v>46014</v>
      </c>
      <c r="AC19" s="71">
        <v>46395</v>
      </c>
      <c r="AD19" s="71">
        <v>47664</v>
      </c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</row>
    <row r="20" spans="1:73" x14ac:dyDescent="0.25">
      <c r="A20" s="72" t="s">
        <v>455</v>
      </c>
      <c r="B20" s="71">
        <v>15120</v>
      </c>
      <c r="C20" s="71">
        <v>15200</v>
      </c>
      <c r="D20" s="71">
        <v>15220</v>
      </c>
      <c r="E20" s="71">
        <v>15274</v>
      </c>
      <c r="F20" s="71">
        <v>15329</v>
      </c>
      <c r="G20" s="71">
        <v>15489</v>
      </c>
      <c r="H20" s="71">
        <v>15631</v>
      </c>
      <c r="I20" s="71">
        <v>15557</v>
      </c>
      <c r="J20" s="71">
        <v>15472</v>
      </c>
      <c r="K20" s="71">
        <v>15248</v>
      </c>
      <c r="L20" s="71">
        <v>15340</v>
      </c>
      <c r="M20" s="71">
        <v>15311</v>
      </c>
      <c r="N20" s="71">
        <v>15271</v>
      </c>
      <c r="O20" s="71">
        <v>15403</v>
      </c>
      <c r="P20" s="71">
        <v>15312</v>
      </c>
      <c r="Q20" s="71">
        <v>15369</v>
      </c>
      <c r="R20" s="71">
        <v>15313</v>
      </c>
      <c r="S20" s="71">
        <v>15514</v>
      </c>
      <c r="T20" s="71">
        <v>15654</v>
      </c>
      <c r="U20" s="71">
        <v>15544</v>
      </c>
      <c r="V20" s="71">
        <v>15419</v>
      </c>
      <c r="W20" s="71">
        <v>15438</v>
      </c>
      <c r="X20" s="71">
        <v>15454</v>
      </c>
      <c r="Y20" s="71">
        <v>15445</v>
      </c>
      <c r="Z20" s="71">
        <v>15450</v>
      </c>
      <c r="AA20" s="71">
        <v>15473</v>
      </c>
      <c r="AB20" s="71">
        <v>15504</v>
      </c>
      <c r="AC20" s="71">
        <v>15436</v>
      </c>
      <c r="AD20" s="71">
        <v>15461</v>
      </c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</row>
    <row r="21" spans="1:73" x14ac:dyDescent="0.25">
      <c r="A21" s="72" t="s">
        <v>456</v>
      </c>
      <c r="B21" s="71">
        <v>41758</v>
      </c>
      <c r="C21" s="71">
        <v>41986</v>
      </c>
      <c r="D21" s="71">
        <v>41995</v>
      </c>
      <c r="E21" s="71">
        <v>42194</v>
      </c>
      <c r="F21" s="71">
        <v>42346</v>
      </c>
      <c r="G21" s="71">
        <v>42772</v>
      </c>
      <c r="H21" s="71">
        <v>43180</v>
      </c>
      <c r="I21" s="71">
        <v>43095</v>
      </c>
      <c r="J21" s="71">
        <v>42851</v>
      </c>
      <c r="K21" s="71">
        <v>42362</v>
      </c>
      <c r="L21" s="71">
        <v>42503</v>
      </c>
      <c r="M21" s="71">
        <v>42367</v>
      </c>
      <c r="N21" s="71">
        <v>42201</v>
      </c>
      <c r="O21" s="71">
        <v>42449</v>
      </c>
      <c r="P21" s="71">
        <v>42394</v>
      </c>
      <c r="Q21" s="71">
        <v>42485</v>
      </c>
      <c r="R21" s="71">
        <v>42510</v>
      </c>
      <c r="S21" s="71">
        <v>43000</v>
      </c>
      <c r="T21" s="71">
        <v>43323</v>
      </c>
      <c r="U21" s="71">
        <v>43155</v>
      </c>
      <c r="V21" s="71">
        <v>42767</v>
      </c>
      <c r="W21" s="71">
        <v>42798</v>
      </c>
      <c r="X21" s="71">
        <v>42838</v>
      </c>
      <c r="Y21" s="71">
        <v>42724</v>
      </c>
      <c r="Z21" s="71">
        <v>42721</v>
      </c>
      <c r="AA21" s="71">
        <v>42792</v>
      </c>
      <c r="AB21" s="71">
        <v>42850</v>
      </c>
      <c r="AC21" s="71">
        <v>42682</v>
      </c>
      <c r="AD21" s="71">
        <v>42799</v>
      </c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</row>
    <row r="22" spans="1:73" x14ac:dyDescent="0.25">
      <c r="A22" s="72" t="s">
        <v>163</v>
      </c>
      <c r="B22" s="71">
        <v>14682</v>
      </c>
      <c r="C22" s="71">
        <v>14462</v>
      </c>
      <c r="D22" s="71">
        <v>14562</v>
      </c>
      <c r="E22" s="71">
        <v>14513</v>
      </c>
      <c r="F22" s="71">
        <v>14415</v>
      </c>
      <c r="G22" s="71">
        <v>14568</v>
      </c>
      <c r="H22" s="71">
        <v>14308</v>
      </c>
      <c r="I22" s="71">
        <v>14184</v>
      </c>
      <c r="J22" s="71">
        <v>14154</v>
      </c>
      <c r="K22" s="71">
        <v>14328</v>
      </c>
      <c r="L22" s="71">
        <v>14188</v>
      </c>
      <c r="M22" s="71">
        <v>14208</v>
      </c>
      <c r="N22" s="71">
        <v>14436</v>
      </c>
      <c r="O22" s="71">
        <v>14495</v>
      </c>
      <c r="P22" s="71">
        <v>14580</v>
      </c>
      <c r="Q22" s="71">
        <v>14494</v>
      </c>
      <c r="R22" s="71">
        <v>14665</v>
      </c>
      <c r="S22" s="71">
        <v>14804</v>
      </c>
      <c r="T22" s="71">
        <v>14634</v>
      </c>
      <c r="U22" s="71">
        <v>14337</v>
      </c>
      <c r="V22" s="71">
        <v>14456</v>
      </c>
      <c r="W22" s="71">
        <v>14596</v>
      </c>
      <c r="X22" s="71">
        <v>14430</v>
      </c>
      <c r="Y22" s="71">
        <v>14501</v>
      </c>
      <c r="Z22" s="71">
        <v>14562</v>
      </c>
      <c r="AA22" s="71">
        <v>14500</v>
      </c>
      <c r="AB22" s="71">
        <v>14560</v>
      </c>
      <c r="AC22" s="71">
        <v>14690</v>
      </c>
      <c r="AD22" s="71">
        <v>14841</v>
      </c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</row>
    <row r="23" spans="1:73" x14ac:dyDescent="0.25">
      <c r="A23" s="72" t="s">
        <v>457</v>
      </c>
      <c r="B23" s="71">
        <v>34895</v>
      </c>
      <c r="C23" s="71">
        <v>35129</v>
      </c>
      <c r="D23" s="71">
        <v>35155</v>
      </c>
      <c r="E23" s="71">
        <v>35336</v>
      </c>
      <c r="F23" s="71">
        <v>35446</v>
      </c>
      <c r="G23" s="71">
        <v>35735</v>
      </c>
      <c r="H23" s="71">
        <v>36069</v>
      </c>
      <c r="I23" s="71">
        <v>35975</v>
      </c>
      <c r="J23" s="71">
        <v>35813</v>
      </c>
      <c r="K23" s="71">
        <v>35448</v>
      </c>
      <c r="L23" s="71">
        <v>35589</v>
      </c>
      <c r="M23" s="71">
        <v>35456</v>
      </c>
      <c r="N23" s="71">
        <v>35343</v>
      </c>
      <c r="O23" s="71">
        <v>35564</v>
      </c>
      <c r="P23" s="71">
        <v>35505</v>
      </c>
      <c r="Q23" s="71">
        <v>35574</v>
      </c>
      <c r="R23" s="71">
        <v>35565</v>
      </c>
      <c r="S23" s="71">
        <v>35908</v>
      </c>
      <c r="T23" s="71">
        <v>36111</v>
      </c>
      <c r="U23" s="71">
        <v>36002</v>
      </c>
      <c r="V23" s="71">
        <v>35748</v>
      </c>
      <c r="W23" s="71">
        <v>35852</v>
      </c>
      <c r="X23" s="71">
        <v>35857</v>
      </c>
      <c r="Y23" s="71">
        <v>35783</v>
      </c>
      <c r="Z23" s="71">
        <v>35805</v>
      </c>
      <c r="AA23" s="71">
        <v>35890</v>
      </c>
      <c r="AB23" s="71">
        <v>35986</v>
      </c>
      <c r="AC23" s="71">
        <v>35879</v>
      </c>
      <c r="AD23" s="71">
        <v>35942</v>
      </c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</row>
    <row r="24" spans="1:73" x14ac:dyDescent="0.25">
      <c r="A24" s="72" t="s">
        <v>116</v>
      </c>
      <c r="B24" s="71">
        <v>17693</v>
      </c>
      <c r="C24" s="71">
        <v>17819</v>
      </c>
      <c r="D24" s="71">
        <v>17786</v>
      </c>
      <c r="E24" s="71">
        <v>17773</v>
      </c>
      <c r="F24" s="71">
        <v>17618</v>
      </c>
      <c r="G24" s="71">
        <v>17636</v>
      </c>
      <c r="H24" s="71">
        <v>17678</v>
      </c>
      <c r="I24" s="71">
        <v>17555</v>
      </c>
      <c r="J24" s="71">
        <v>17728</v>
      </c>
      <c r="K24" s="71">
        <v>17609</v>
      </c>
      <c r="L24" s="71">
        <v>17701</v>
      </c>
      <c r="M24" s="71">
        <v>17683</v>
      </c>
      <c r="N24" s="71">
        <v>17612</v>
      </c>
      <c r="O24" s="71">
        <v>17842</v>
      </c>
      <c r="P24" s="71">
        <v>17857</v>
      </c>
      <c r="Q24" s="71">
        <v>17876</v>
      </c>
      <c r="R24" s="71">
        <v>17659</v>
      </c>
      <c r="S24" s="71">
        <v>17651</v>
      </c>
      <c r="T24" s="71">
        <v>17569</v>
      </c>
      <c r="U24" s="71">
        <v>17325</v>
      </c>
      <c r="V24" s="71">
        <v>17482</v>
      </c>
      <c r="W24" s="71">
        <v>17557</v>
      </c>
      <c r="X24" s="71">
        <v>17668</v>
      </c>
      <c r="Y24" s="71">
        <v>17765</v>
      </c>
      <c r="Z24" s="71">
        <v>17818</v>
      </c>
      <c r="AA24" s="71">
        <v>17927</v>
      </c>
      <c r="AB24" s="71">
        <v>17926</v>
      </c>
      <c r="AC24" s="71">
        <v>17839</v>
      </c>
      <c r="AD24" s="71">
        <v>17697</v>
      </c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</row>
    <row r="25" spans="1:73" x14ac:dyDescent="0.25">
      <c r="A25" s="72" t="s">
        <v>183</v>
      </c>
      <c r="B25" s="71">
        <v>56737</v>
      </c>
      <c r="C25" s="71">
        <v>56947</v>
      </c>
      <c r="D25" s="71">
        <v>56983</v>
      </c>
      <c r="E25" s="71">
        <v>57167</v>
      </c>
      <c r="F25" s="71">
        <v>57276</v>
      </c>
      <c r="G25" s="71">
        <v>57710</v>
      </c>
      <c r="H25" s="71">
        <v>58193</v>
      </c>
      <c r="I25" s="71">
        <v>57905</v>
      </c>
      <c r="J25" s="71">
        <v>57683</v>
      </c>
      <c r="K25" s="71">
        <v>57437</v>
      </c>
      <c r="L25" s="71">
        <v>57586</v>
      </c>
      <c r="M25" s="71">
        <v>57457</v>
      </c>
      <c r="N25" s="71">
        <v>57297</v>
      </c>
      <c r="O25" s="71">
        <v>57654</v>
      </c>
      <c r="P25" s="71">
        <v>57520</v>
      </c>
      <c r="Q25" s="71">
        <v>57672</v>
      </c>
      <c r="R25" s="71">
        <v>57676</v>
      </c>
      <c r="S25" s="71">
        <v>58144</v>
      </c>
      <c r="T25" s="71">
        <v>58539</v>
      </c>
      <c r="U25" s="71">
        <v>58105</v>
      </c>
      <c r="V25" s="71">
        <v>57800</v>
      </c>
      <c r="W25" s="71">
        <v>57999</v>
      </c>
      <c r="X25" s="71">
        <v>57942</v>
      </c>
      <c r="Y25" s="71">
        <v>57957</v>
      </c>
      <c r="Z25" s="71">
        <v>57859</v>
      </c>
      <c r="AA25" s="71">
        <v>57934</v>
      </c>
      <c r="AB25" s="71">
        <v>58013</v>
      </c>
      <c r="AC25" s="71">
        <v>58012</v>
      </c>
      <c r="AD25" s="71">
        <v>58183</v>
      </c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</row>
    <row r="26" spans="1:73" x14ac:dyDescent="0.25">
      <c r="A26" s="72" t="s">
        <v>130</v>
      </c>
      <c r="B26" s="71">
        <v>14045</v>
      </c>
      <c r="C26" s="71">
        <v>13924</v>
      </c>
      <c r="D26" s="71">
        <v>13821</v>
      </c>
      <c r="E26" s="71">
        <v>13818</v>
      </c>
      <c r="F26" s="71">
        <v>14268</v>
      </c>
      <c r="G26" s="71">
        <v>15056</v>
      </c>
      <c r="H26" s="71">
        <v>15164</v>
      </c>
      <c r="I26" s="71">
        <v>15054</v>
      </c>
      <c r="J26" s="71">
        <v>14668</v>
      </c>
      <c r="K26" s="71">
        <v>14199</v>
      </c>
      <c r="L26" s="71">
        <v>14072</v>
      </c>
      <c r="M26" s="71">
        <v>14005</v>
      </c>
      <c r="N26" s="71">
        <v>13853</v>
      </c>
      <c r="O26" s="71">
        <v>13741</v>
      </c>
      <c r="P26" s="71">
        <v>13672</v>
      </c>
      <c r="Q26" s="71">
        <v>13841</v>
      </c>
      <c r="R26" s="71">
        <v>14364</v>
      </c>
      <c r="S26" s="71">
        <v>15103</v>
      </c>
      <c r="T26" s="71">
        <v>15244</v>
      </c>
      <c r="U26" s="71">
        <v>15007</v>
      </c>
      <c r="V26" s="71">
        <v>14661</v>
      </c>
      <c r="W26" s="71">
        <v>14277</v>
      </c>
      <c r="X26" s="71">
        <v>14073</v>
      </c>
      <c r="Y26" s="71">
        <v>14157</v>
      </c>
      <c r="Z26" s="71">
        <v>14150</v>
      </c>
      <c r="AA26" s="71">
        <v>13994</v>
      </c>
      <c r="AB26" s="71">
        <v>13980</v>
      </c>
      <c r="AC26" s="71">
        <v>14179</v>
      </c>
      <c r="AD26" s="71">
        <v>14694</v>
      </c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</row>
    <row r="27" spans="1:73" x14ac:dyDescent="0.25">
      <c r="A27" s="72" t="s">
        <v>539</v>
      </c>
      <c r="B27" s="71">
        <v>15409</v>
      </c>
      <c r="C27" s="71">
        <v>15512</v>
      </c>
      <c r="D27" s="71">
        <v>15498</v>
      </c>
      <c r="E27" s="71">
        <v>15557</v>
      </c>
      <c r="F27" s="71">
        <v>15607</v>
      </c>
      <c r="G27" s="71">
        <v>15771</v>
      </c>
      <c r="H27" s="71">
        <v>15887</v>
      </c>
      <c r="I27" s="71">
        <v>15833</v>
      </c>
      <c r="J27" s="71">
        <v>15809</v>
      </c>
      <c r="K27" s="71">
        <v>15616</v>
      </c>
      <c r="L27" s="71">
        <v>15661</v>
      </c>
      <c r="M27" s="71">
        <v>15648</v>
      </c>
      <c r="N27" s="71">
        <v>15594</v>
      </c>
      <c r="O27" s="71">
        <v>15683</v>
      </c>
      <c r="P27" s="71">
        <v>15641</v>
      </c>
      <c r="Q27" s="71">
        <v>15691</v>
      </c>
      <c r="R27" s="71">
        <v>15666</v>
      </c>
      <c r="S27" s="71">
        <v>15823</v>
      </c>
      <c r="T27" s="71">
        <v>15933</v>
      </c>
      <c r="U27" s="71">
        <v>15884</v>
      </c>
      <c r="V27" s="71">
        <v>15781</v>
      </c>
      <c r="W27" s="71">
        <v>15787</v>
      </c>
      <c r="X27" s="71">
        <v>15806</v>
      </c>
      <c r="Y27" s="71">
        <v>15796</v>
      </c>
      <c r="Z27" s="71">
        <v>15762</v>
      </c>
      <c r="AA27" s="71">
        <v>15804</v>
      </c>
      <c r="AB27" s="71">
        <v>15835</v>
      </c>
      <c r="AC27" s="71">
        <v>15768</v>
      </c>
      <c r="AD27" s="71">
        <v>15765</v>
      </c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</row>
    <row r="28" spans="1:73" x14ac:dyDescent="0.25">
      <c r="A28" s="72" t="s">
        <v>458</v>
      </c>
      <c r="B28" s="71">
        <v>13903</v>
      </c>
      <c r="C28" s="71">
        <v>13957</v>
      </c>
      <c r="D28" s="71">
        <v>13952</v>
      </c>
      <c r="E28" s="71">
        <v>14056</v>
      </c>
      <c r="F28" s="71">
        <v>14126</v>
      </c>
      <c r="G28" s="71">
        <v>14255</v>
      </c>
      <c r="H28" s="71">
        <v>14377</v>
      </c>
      <c r="I28" s="71">
        <v>14311</v>
      </c>
      <c r="J28" s="71">
        <v>14268</v>
      </c>
      <c r="K28" s="71">
        <v>14181</v>
      </c>
      <c r="L28" s="71">
        <v>14196</v>
      </c>
      <c r="M28" s="71">
        <v>14099</v>
      </c>
      <c r="N28" s="71">
        <v>14026</v>
      </c>
      <c r="O28" s="71">
        <v>14101</v>
      </c>
      <c r="P28" s="71">
        <v>14082</v>
      </c>
      <c r="Q28" s="71">
        <v>14148</v>
      </c>
      <c r="R28" s="71">
        <v>14210</v>
      </c>
      <c r="S28" s="71">
        <v>14376</v>
      </c>
      <c r="T28" s="71">
        <v>14482</v>
      </c>
      <c r="U28" s="71">
        <v>14396</v>
      </c>
      <c r="V28" s="71">
        <v>14303</v>
      </c>
      <c r="W28" s="71">
        <v>14338</v>
      </c>
      <c r="X28" s="71">
        <v>14299</v>
      </c>
      <c r="Y28" s="71">
        <v>14242</v>
      </c>
      <c r="Z28" s="71">
        <v>14146</v>
      </c>
      <c r="AA28" s="71">
        <v>14189</v>
      </c>
      <c r="AB28" s="71">
        <v>14216</v>
      </c>
      <c r="AC28" s="71">
        <v>14230</v>
      </c>
      <c r="AD28" s="71">
        <v>14311</v>
      </c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</row>
    <row r="29" spans="1:73" x14ac:dyDescent="0.25">
      <c r="A29" s="72" t="s">
        <v>459</v>
      </c>
      <c r="B29" s="71">
        <v>15036</v>
      </c>
      <c r="C29" s="71">
        <v>15089</v>
      </c>
      <c r="D29" s="71">
        <v>15122</v>
      </c>
      <c r="E29" s="71">
        <v>15195</v>
      </c>
      <c r="F29" s="71">
        <v>15265</v>
      </c>
      <c r="G29" s="71">
        <v>15342</v>
      </c>
      <c r="H29" s="71">
        <v>15501</v>
      </c>
      <c r="I29" s="71">
        <v>15419</v>
      </c>
      <c r="J29" s="71">
        <v>15321</v>
      </c>
      <c r="K29" s="71">
        <v>15282</v>
      </c>
      <c r="L29" s="71">
        <v>15302</v>
      </c>
      <c r="M29" s="71">
        <v>15255</v>
      </c>
      <c r="N29" s="71">
        <v>15161</v>
      </c>
      <c r="O29" s="71">
        <v>15282</v>
      </c>
      <c r="P29" s="71">
        <v>15244</v>
      </c>
      <c r="Q29" s="71">
        <v>15311</v>
      </c>
      <c r="R29" s="71">
        <v>15352</v>
      </c>
      <c r="S29" s="71">
        <v>15483</v>
      </c>
      <c r="T29" s="71">
        <v>15582</v>
      </c>
      <c r="U29" s="71">
        <v>15431</v>
      </c>
      <c r="V29" s="71">
        <v>15384</v>
      </c>
      <c r="W29" s="71">
        <v>15435</v>
      </c>
      <c r="X29" s="71">
        <v>15411</v>
      </c>
      <c r="Y29" s="71">
        <v>15366</v>
      </c>
      <c r="Z29" s="71">
        <v>15319</v>
      </c>
      <c r="AA29" s="71">
        <v>15346</v>
      </c>
      <c r="AB29" s="71">
        <v>15361</v>
      </c>
      <c r="AC29" s="71">
        <v>15378</v>
      </c>
      <c r="AD29" s="71">
        <v>15491</v>
      </c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</row>
    <row r="30" spans="1:73" x14ac:dyDescent="0.25">
      <c r="A30" s="72" t="s">
        <v>140</v>
      </c>
      <c r="B30" s="71">
        <v>7159</v>
      </c>
      <c r="C30" s="71">
        <v>7008</v>
      </c>
      <c r="D30" s="71">
        <v>7111</v>
      </c>
      <c r="E30" s="71">
        <v>6992</v>
      </c>
      <c r="F30" s="71">
        <v>6924</v>
      </c>
      <c r="G30" s="71">
        <v>7028</v>
      </c>
      <c r="H30" s="71">
        <v>6805</v>
      </c>
      <c r="I30" s="71">
        <v>6682</v>
      </c>
      <c r="J30" s="71">
        <v>6722</v>
      </c>
      <c r="K30" s="71">
        <v>6845</v>
      </c>
      <c r="L30" s="71">
        <v>6861</v>
      </c>
      <c r="M30" s="71">
        <v>6959</v>
      </c>
      <c r="N30" s="71">
        <v>6873</v>
      </c>
      <c r="O30" s="71">
        <v>6829</v>
      </c>
      <c r="P30" s="71">
        <v>6906</v>
      </c>
      <c r="Q30" s="71">
        <v>6856</v>
      </c>
      <c r="R30" s="71">
        <v>6927</v>
      </c>
      <c r="S30" s="71">
        <v>6981</v>
      </c>
      <c r="T30" s="71">
        <v>6867</v>
      </c>
      <c r="U30" s="71">
        <v>6666</v>
      </c>
      <c r="V30" s="71">
        <v>6819</v>
      </c>
      <c r="W30" s="71">
        <v>6943</v>
      </c>
      <c r="X30" s="71">
        <v>6921</v>
      </c>
      <c r="Y30" s="71">
        <v>7058</v>
      </c>
      <c r="Z30" s="71">
        <v>6914</v>
      </c>
      <c r="AA30" s="71">
        <v>6933</v>
      </c>
      <c r="AB30" s="71">
        <v>7015</v>
      </c>
      <c r="AC30" s="71">
        <v>7071</v>
      </c>
      <c r="AD30" s="71">
        <v>7109</v>
      </c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</row>
    <row r="31" spans="1:73" x14ac:dyDescent="0.25">
      <c r="A31" s="72" t="s">
        <v>144</v>
      </c>
      <c r="B31" s="71">
        <v>29445</v>
      </c>
      <c r="C31" s="71">
        <v>29549</v>
      </c>
      <c r="D31" s="71">
        <v>29505</v>
      </c>
      <c r="E31" s="71">
        <v>29319</v>
      </c>
      <c r="F31" s="71">
        <v>29271</v>
      </c>
      <c r="G31" s="71">
        <v>29494</v>
      </c>
      <c r="H31" s="71">
        <v>29762</v>
      </c>
      <c r="I31" s="71">
        <v>29590</v>
      </c>
      <c r="J31" s="71">
        <v>29451</v>
      </c>
      <c r="K31" s="71">
        <v>29274</v>
      </c>
      <c r="L31" s="71">
        <v>29485</v>
      </c>
      <c r="M31" s="71">
        <v>29614</v>
      </c>
      <c r="N31" s="71">
        <v>29687</v>
      </c>
      <c r="O31" s="71">
        <v>29795</v>
      </c>
      <c r="P31" s="71">
        <v>29720</v>
      </c>
      <c r="Q31" s="71">
        <v>29659</v>
      </c>
      <c r="R31" s="71">
        <v>29426</v>
      </c>
      <c r="S31" s="71">
        <v>29664</v>
      </c>
      <c r="T31" s="71">
        <v>29905</v>
      </c>
      <c r="U31" s="71">
        <v>29666</v>
      </c>
      <c r="V31" s="71">
        <v>29438</v>
      </c>
      <c r="W31" s="71">
        <v>29573</v>
      </c>
      <c r="X31" s="71">
        <v>29611</v>
      </c>
      <c r="Y31" s="71">
        <v>29800</v>
      </c>
      <c r="Z31" s="71">
        <v>30081</v>
      </c>
      <c r="AA31" s="71">
        <v>30096</v>
      </c>
      <c r="AB31" s="71">
        <v>30136</v>
      </c>
      <c r="AC31" s="71">
        <v>29822</v>
      </c>
      <c r="AD31" s="71">
        <v>29662</v>
      </c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</row>
    <row r="32" spans="1:73" x14ac:dyDescent="0.25">
      <c r="A32" s="72" t="s">
        <v>122</v>
      </c>
      <c r="B32" s="71">
        <v>35573</v>
      </c>
      <c r="C32" s="71">
        <v>35718</v>
      </c>
      <c r="D32" s="71">
        <v>35600</v>
      </c>
      <c r="E32" s="71">
        <v>35818</v>
      </c>
      <c r="F32" s="71">
        <v>35761</v>
      </c>
      <c r="G32" s="71">
        <v>35509</v>
      </c>
      <c r="H32" s="71">
        <v>35567</v>
      </c>
      <c r="I32" s="71">
        <v>35306</v>
      </c>
      <c r="J32" s="71">
        <v>35750</v>
      </c>
      <c r="K32" s="71">
        <v>35813</v>
      </c>
      <c r="L32" s="71">
        <v>35798</v>
      </c>
      <c r="M32" s="71">
        <v>35763</v>
      </c>
      <c r="N32" s="71">
        <v>35505</v>
      </c>
      <c r="O32" s="71">
        <v>35902</v>
      </c>
      <c r="P32" s="71">
        <v>35950</v>
      </c>
      <c r="Q32" s="71">
        <v>35868</v>
      </c>
      <c r="R32" s="71">
        <v>35881</v>
      </c>
      <c r="S32" s="71">
        <v>35665</v>
      </c>
      <c r="T32" s="71">
        <v>35665</v>
      </c>
      <c r="U32" s="71">
        <v>35268</v>
      </c>
      <c r="V32" s="71">
        <v>35902</v>
      </c>
      <c r="W32" s="71">
        <v>36079</v>
      </c>
      <c r="X32" s="71">
        <v>35816</v>
      </c>
      <c r="Y32" s="71">
        <v>35984</v>
      </c>
      <c r="Z32" s="71">
        <v>35674</v>
      </c>
      <c r="AA32" s="71">
        <v>36086</v>
      </c>
      <c r="AB32" s="71">
        <v>36118</v>
      </c>
      <c r="AC32" s="71">
        <v>36077</v>
      </c>
      <c r="AD32" s="71">
        <v>36387</v>
      </c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</row>
    <row r="33" spans="1:73" x14ac:dyDescent="0.25">
      <c r="A33" s="72" t="s">
        <v>102</v>
      </c>
      <c r="B33" s="71">
        <v>4856</v>
      </c>
      <c r="C33" s="71">
        <v>4787</v>
      </c>
      <c r="D33" s="71">
        <v>4744</v>
      </c>
      <c r="E33" s="71">
        <v>4609</v>
      </c>
      <c r="F33" s="71">
        <v>4523</v>
      </c>
      <c r="G33" s="71">
        <v>4565</v>
      </c>
      <c r="H33" s="71">
        <v>4508</v>
      </c>
      <c r="I33" s="71">
        <v>4443</v>
      </c>
      <c r="J33" s="71">
        <v>4468</v>
      </c>
      <c r="K33" s="71">
        <v>4499</v>
      </c>
      <c r="L33" s="71">
        <v>4579</v>
      </c>
      <c r="M33" s="71">
        <v>4602</v>
      </c>
      <c r="N33" s="71">
        <v>4630</v>
      </c>
      <c r="O33" s="71">
        <v>4590</v>
      </c>
      <c r="P33" s="71">
        <v>4585</v>
      </c>
      <c r="Q33" s="71">
        <v>4502</v>
      </c>
      <c r="R33" s="71">
        <v>4427</v>
      </c>
      <c r="S33" s="71">
        <v>4474</v>
      </c>
      <c r="T33" s="71">
        <v>4428</v>
      </c>
      <c r="U33" s="71">
        <v>4325</v>
      </c>
      <c r="V33" s="71">
        <v>4370</v>
      </c>
      <c r="W33" s="71">
        <v>4418</v>
      </c>
      <c r="X33" s="71">
        <v>4420</v>
      </c>
      <c r="Y33" s="71">
        <v>4531</v>
      </c>
      <c r="Z33" s="71">
        <v>4670</v>
      </c>
      <c r="AA33" s="71">
        <v>4609</v>
      </c>
      <c r="AB33" s="71">
        <v>4578</v>
      </c>
      <c r="AC33" s="71">
        <v>4551</v>
      </c>
      <c r="AD33" s="71">
        <v>4483</v>
      </c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</row>
    <row r="34" spans="1:73" x14ac:dyDescent="0.25">
      <c r="A34" s="72" t="s">
        <v>117</v>
      </c>
      <c r="B34" s="71">
        <v>2977</v>
      </c>
      <c r="C34" s="71">
        <v>2937</v>
      </c>
      <c r="D34" s="71">
        <v>2921</v>
      </c>
      <c r="E34" s="71">
        <v>2906</v>
      </c>
      <c r="F34" s="71">
        <v>3017</v>
      </c>
      <c r="G34" s="71">
        <v>3304</v>
      </c>
      <c r="H34" s="71">
        <v>3448</v>
      </c>
      <c r="I34" s="71">
        <v>3444</v>
      </c>
      <c r="J34" s="71">
        <v>3316</v>
      </c>
      <c r="K34" s="71">
        <v>3091</v>
      </c>
      <c r="L34" s="71">
        <v>2962</v>
      </c>
      <c r="M34" s="71">
        <v>2964</v>
      </c>
      <c r="N34" s="71">
        <v>2852</v>
      </c>
      <c r="O34" s="71">
        <v>2852</v>
      </c>
      <c r="P34" s="71">
        <v>2832</v>
      </c>
      <c r="Q34" s="71">
        <v>2830</v>
      </c>
      <c r="R34" s="71">
        <v>2980</v>
      </c>
      <c r="S34" s="71">
        <v>3188</v>
      </c>
      <c r="T34" s="71">
        <v>3410</v>
      </c>
      <c r="U34" s="71">
        <v>3319</v>
      </c>
      <c r="V34" s="71">
        <v>3263</v>
      </c>
      <c r="W34" s="71">
        <v>3021</v>
      </c>
      <c r="X34" s="71">
        <v>2869</v>
      </c>
      <c r="Y34" s="71">
        <v>2927</v>
      </c>
      <c r="Z34" s="71">
        <v>2883</v>
      </c>
      <c r="AA34" s="71">
        <v>2845</v>
      </c>
      <c r="AB34" s="71">
        <v>2839</v>
      </c>
      <c r="AC34" s="71">
        <v>2867</v>
      </c>
      <c r="AD34" s="71">
        <v>3003</v>
      </c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</row>
    <row r="35" spans="1:73" x14ac:dyDescent="0.25">
      <c r="A35" s="72" t="s">
        <v>460</v>
      </c>
      <c r="B35" s="71">
        <v>34844</v>
      </c>
      <c r="C35" s="71">
        <v>35055</v>
      </c>
      <c r="D35" s="71">
        <v>35092</v>
      </c>
      <c r="E35" s="71">
        <v>35175</v>
      </c>
      <c r="F35" s="71">
        <v>35277</v>
      </c>
      <c r="G35" s="71">
        <v>35598</v>
      </c>
      <c r="H35" s="71">
        <v>35919</v>
      </c>
      <c r="I35" s="71">
        <v>35774</v>
      </c>
      <c r="J35" s="71">
        <v>35640</v>
      </c>
      <c r="K35" s="71">
        <v>35296</v>
      </c>
      <c r="L35" s="71">
        <v>35454</v>
      </c>
      <c r="M35" s="71">
        <v>35346</v>
      </c>
      <c r="N35" s="71">
        <v>35316</v>
      </c>
      <c r="O35" s="71">
        <v>35514</v>
      </c>
      <c r="P35" s="71">
        <v>35431</v>
      </c>
      <c r="Q35" s="71">
        <v>35487</v>
      </c>
      <c r="R35" s="71">
        <v>35388</v>
      </c>
      <c r="S35" s="71">
        <v>35717</v>
      </c>
      <c r="T35" s="71">
        <v>35899</v>
      </c>
      <c r="U35" s="71">
        <v>35801</v>
      </c>
      <c r="V35" s="71">
        <v>35534</v>
      </c>
      <c r="W35" s="71">
        <v>35619</v>
      </c>
      <c r="X35" s="71">
        <v>35680</v>
      </c>
      <c r="Y35" s="71">
        <v>35662</v>
      </c>
      <c r="Z35" s="71">
        <v>35689</v>
      </c>
      <c r="AA35" s="71">
        <v>35815</v>
      </c>
      <c r="AB35" s="71">
        <v>35874</v>
      </c>
      <c r="AC35" s="71">
        <v>35737</v>
      </c>
      <c r="AD35" s="71">
        <v>35698</v>
      </c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</row>
    <row r="36" spans="1:73" x14ac:dyDescent="0.25">
      <c r="A36" s="72" t="s">
        <v>461</v>
      </c>
      <c r="B36" s="71">
        <v>20203</v>
      </c>
      <c r="C36" s="71">
        <v>20349</v>
      </c>
      <c r="D36" s="71">
        <v>20327</v>
      </c>
      <c r="E36" s="71">
        <v>20384</v>
      </c>
      <c r="F36" s="71">
        <v>20463</v>
      </c>
      <c r="G36" s="71">
        <v>20611</v>
      </c>
      <c r="H36" s="71">
        <v>20739</v>
      </c>
      <c r="I36" s="71">
        <v>20642</v>
      </c>
      <c r="J36" s="71">
        <v>20599</v>
      </c>
      <c r="K36" s="71">
        <v>20397</v>
      </c>
      <c r="L36" s="71">
        <v>20497</v>
      </c>
      <c r="M36" s="71">
        <v>20442</v>
      </c>
      <c r="N36" s="71">
        <v>20432</v>
      </c>
      <c r="O36" s="71">
        <v>20548</v>
      </c>
      <c r="P36" s="71">
        <v>20488</v>
      </c>
      <c r="Q36" s="71">
        <v>20517</v>
      </c>
      <c r="R36" s="71">
        <v>20497</v>
      </c>
      <c r="S36" s="71">
        <v>20673</v>
      </c>
      <c r="T36" s="71">
        <v>20766</v>
      </c>
      <c r="U36" s="71">
        <v>20707</v>
      </c>
      <c r="V36" s="71">
        <v>20558</v>
      </c>
      <c r="W36" s="71">
        <v>20604</v>
      </c>
      <c r="X36" s="71">
        <v>20630</v>
      </c>
      <c r="Y36" s="71">
        <v>20594</v>
      </c>
      <c r="Z36" s="71">
        <v>20615</v>
      </c>
      <c r="AA36" s="71">
        <v>20690</v>
      </c>
      <c r="AB36" s="71">
        <v>20723</v>
      </c>
      <c r="AC36" s="71">
        <v>20636</v>
      </c>
      <c r="AD36" s="71">
        <v>20673</v>
      </c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</row>
    <row r="37" spans="1:73" x14ac:dyDescent="0.25">
      <c r="A37" s="72" t="s">
        <v>153</v>
      </c>
      <c r="B37" s="71">
        <v>5624</v>
      </c>
      <c r="C37" s="71">
        <v>5498</v>
      </c>
      <c r="D37" s="71">
        <v>5594</v>
      </c>
      <c r="E37" s="71">
        <v>5597</v>
      </c>
      <c r="F37" s="71">
        <v>5774</v>
      </c>
      <c r="G37" s="71">
        <v>5858</v>
      </c>
      <c r="H37" s="71">
        <v>5705</v>
      </c>
      <c r="I37" s="71">
        <v>5583</v>
      </c>
      <c r="J37" s="71">
        <v>5623</v>
      </c>
      <c r="K37" s="71">
        <v>5863</v>
      </c>
      <c r="L37" s="71">
        <v>5918</v>
      </c>
      <c r="M37" s="71">
        <v>5943</v>
      </c>
      <c r="N37" s="71">
        <v>5686</v>
      </c>
      <c r="O37" s="71">
        <v>5724</v>
      </c>
      <c r="P37" s="71">
        <v>5826</v>
      </c>
      <c r="Q37" s="71">
        <v>5849</v>
      </c>
      <c r="R37" s="71">
        <v>5900</v>
      </c>
      <c r="S37" s="71">
        <v>5965</v>
      </c>
      <c r="T37" s="71">
        <v>5840</v>
      </c>
      <c r="U37" s="71">
        <v>5626</v>
      </c>
      <c r="V37" s="71">
        <v>5728</v>
      </c>
      <c r="W37" s="71">
        <v>5832</v>
      </c>
      <c r="X37" s="71">
        <v>5919</v>
      </c>
      <c r="Y37" s="71">
        <v>6021</v>
      </c>
      <c r="Z37" s="71">
        <v>5839</v>
      </c>
      <c r="AA37" s="71">
        <v>5835</v>
      </c>
      <c r="AB37" s="71">
        <v>5929</v>
      </c>
      <c r="AC37" s="71">
        <v>6039</v>
      </c>
      <c r="AD37" s="71">
        <v>6181</v>
      </c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</row>
    <row r="38" spans="1:73" x14ac:dyDescent="0.25">
      <c r="A38" s="72" t="s">
        <v>131</v>
      </c>
      <c r="B38" s="71">
        <v>31525</v>
      </c>
      <c r="C38" s="71">
        <v>31549</v>
      </c>
      <c r="D38" s="71">
        <v>31434</v>
      </c>
      <c r="E38" s="71">
        <v>31569</v>
      </c>
      <c r="F38" s="71">
        <v>32231</v>
      </c>
      <c r="G38" s="71">
        <v>33582</v>
      </c>
      <c r="H38" s="71">
        <v>33225</v>
      </c>
      <c r="I38" s="71">
        <v>33066</v>
      </c>
      <c r="J38" s="71">
        <v>32569</v>
      </c>
      <c r="K38" s="71">
        <v>32030</v>
      </c>
      <c r="L38" s="71">
        <v>31857</v>
      </c>
      <c r="M38" s="71">
        <v>31831</v>
      </c>
      <c r="N38" s="71">
        <v>31510</v>
      </c>
      <c r="O38" s="71">
        <v>31522</v>
      </c>
      <c r="P38" s="71">
        <v>31443</v>
      </c>
      <c r="Q38" s="71">
        <v>31517</v>
      </c>
      <c r="R38" s="71">
        <v>32361</v>
      </c>
      <c r="S38" s="71">
        <v>33526</v>
      </c>
      <c r="T38" s="71">
        <v>33396</v>
      </c>
      <c r="U38" s="71">
        <v>32931</v>
      </c>
      <c r="V38" s="71">
        <v>32471</v>
      </c>
      <c r="W38" s="71">
        <v>32149</v>
      </c>
      <c r="X38" s="71">
        <v>31885</v>
      </c>
      <c r="Y38" s="71">
        <v>32069</v>
      </c>
      <c r="Z38" s="71">
        <v>32095</v>
      </c>
      <c r="AA38" s="71">
        <v>32046</v>
      </c>
      <c r="AB38" s="71">
        <v>32034</v>
      </c>
      <c r="AC38" s="71">
        <v>32216</v>
      </c>
      <c r="AD38" s="71">
        <v>32970</v>
      </c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</row>
    <row r="39" spans="1:73" x14ac:dyDescent="0.25">
      <c r="A39" s="72" t="s">
        <v>184</v>
      </c>
      <c r="B39" s="71">
        <v>234381</v>
      </c>
      <c r="C39" s="71">
        <v>235892</v>
      </c>
      <c r="D39" s="71">
        <v>235992</v>
      </c>
      <c r="E39" s="71">
        <v>236825</v>
      </c>
      <c r="F39" s="71">
        <v>237466</v>
      </c>
      <c r="G39" s="71">
        <v>239594</v>
      </c>
      <c r="H39" s="71">
        <v>241639</v>
      </c>
      <c r="I39" s="71">
        <v>240800</v>
      </c>
      <c r="J39" s="71">
        <v>239914</v>
      </c>
      <c r="K39" s="71">
        <v>237667</v>
      </c>
      <c r="L39" s="71">
        <v>238561</v>
      </c>
      <c r="M39" s="71">
        <v>237964</v>
      </c>
      <c r="N39" s="71">
        <v>237693</v>
      </c>
      <c r="O39" s="71">
        <v>239042</v>
      </c>
      <c r="P39" s="71">
        <v>238585</v>
      </c>
      <c r="Q39" s="71">
        <v>238984</v>
      </c>
      <c r="R39" s="71">
        <v>238570</v>
      </c>
      <c r="S39" s="71">
        <v>240916</v>
      </c>
      <c r="T39" s="71">
        <v>242255</v>
      </c>
      <c r="U39" s="71">
        <v>241449</v>
      </c>
      <c r="V39" s="71">
        <v>239613</v>
      </c>
      <c r="W39" s="71">
        <v>240157</v>
      </c>
      <c r="X39" s="71">
        <v>240550</v>
      </c>
      <c r="Y39" s="71">
        <v>240195</v>
      </c>
      <c r="Z39" s="71">
        <v>240569</v>
      </c>
      <c r="AA39" s="71">
        <v>241040</v>
      </c>
      <c r="AB39" s="71">
        <v>241462</v>
      </c>
      <c r="AC39" s="71">
        <v>240603</v>
      </c>
      <c r="AD39" s="71">
        <v>240709</v>
      </c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</row>
    <row r="40" spans="1:73" x14ac:dyDescent="0.25">
      <c r="A40" s="72" t="s">
        <v>171</v>
      </c>
      <c r="B40" s="71">
        <v>11712</v>
      </c>
      <c r="C40" s="71">
        <v>11634</v>
      </c>
      <c r="D40" s="71">
        <v>11647</v>
      </c>
      <c r="E40" s="71">
        <v>11644</v>
      </c>
      <c r="F40" s="71">
        <v>11639</v>
      </c>
      <c r="G40" s="71">
        <v>11839</v>
      </c>
      <c r="H40" s="71">
        <v>11925</v>
      </c>
      <c r="I40" s="71">
        <v>11806</v>
      </c>
      <c r="J40" s="71">
        <v>11565</v>
      </c>
      <c r="K40" s="71">
        <v>11684</v>
      </c>
      <c r="L40" s="71">
        <v>11618</v>
      </c>
      <c r="M40" s="71">
        <v>11686</v>
      </c>
      <c r="N40" s="71">
        <v>11695</v>
      </c>
      <c r="O40" s="71">
        <v>11750</v>
      </c>
      <c r="P40" s="71">
        <v>11825</v>
      </c>
      <c r="Q40" s="71">
        <v>11795</v>
      </c>
      <c r="R40" s="71">
        <v>11781</v>
      </c>
      <c r="S40" s="71">
        <v>11927</v>
      </c>
      <c r="T40" s="71">
        <v>12082</v>
      </c>
      <c r="U40" s="71">
        <v>11888</v>
      </c>
      <c r="V40" s="71">
        <v>11770</v>
      </c>
      <c r="W40" s="71">
        <v>11882</v>
      </c>
      <c r="X40" s="71">
        <v>11740</v>
      </c>
      <c r="Y40" s="71">
        <v>11881</v>
      </c>
      <c r="Z40" s="71">
        <v>11946</v>
      </c>
      <c r="AA40" s="71">
        <v>11926</v>
      </c>
      <c r="AB40" s="71">
        <v>12047</v>
      </c>
      <c r="AC40" s="71">
        <v>12052</v>
      </c>
      <c r="AD40" s="71">
        <v>12043</v>
      </c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</row>
    <row r="41" spans="1:73" x14ac:dyDescent="0.25">
      <c r="A41" s="72" t="s">
        <v>123</v>
      </c>
      <c r="B41" s="71">
        <v>20313</v>
      </c>
      <c r="C41" s="71">
        <v>20278</v>
      </c>
      <c r="D41" s="71">
        <v>20299</v>
      </c>
      <c r="E41" s="71">
        <v>20346</v>
      </c>
      <c r="F41" s="71">
        <v>20624</v>
      </c>
      <c r="G41" s="71">
        <v>21082</v>
      </c>
      <c r="H41" s="71">
        <v>21232</v>
      </c>
      <c r="I41" s="71">
        <v>21013</v>
      </c>
      <c r="J41" s="71">
        <v>20455</v>
      </c>
      <c r="K41" s="71">
        <v>20288</v>
      </c>
      <c r="L41" s="71">
        <v>20217</v>
      </c>
      <c r="M41" s="71">
        <v>20222</v>
      </c>
      <c r="N41" s="71">
        <v>20057</v>
      </c>
      <c r="O41" s="71">
        <v>20090</v>
      </c>
      <c r="P41" s="71">
        <v>20172</v>
      </c>
      <c r="Q41" s="71">
        <v>20397</v>
      </c>
      <c r="R41" s="71">
        <v>20739</v>
      </c>
      <c r="S41" s="71">
        <v>21299</v>
      </c>
      <c r="T41" s="71">
        <v>21432</v>
      </c>
      <c r="U41" s="71">
        <v>21132</v>
      </c>
      <c r="V41" s="71">
        <v>20553</v>
      </c>
      <c r="W41" s="71">
        <v>20478</v>
      </c>
      <c r="X41" s="71">
        <v>20357</v>
      </c>
      <c r="Y41" s="71">
        <v>20547</v>
      </c>
      <c r="Z41" s="71">
        <v>20454</v>
      </c>
      <c r="AA41" s="71">
        <v>20481</v>
      </c>
      <c r="AB41" s="71">
        <v>20549</v>
      </c>
      <c r="AC41" s="71">
        <v>20716</v>
      </c>
      <c r="AD41" s="71">
        <v>21081</v>
      </c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</row>
    <row r="42" spans="1:73" x14ac:dyDescent="0.25">
      <c r="A42" s="72" t="s">
        <v>462</v>
      </c>
      <c r="B42" s="71">
        <v>45126</v>
      </c>
      <c r="C42" s="71">
        <v>45770</v>
      </c>
      <c r="D42" s="71">
        <v>45597</v>
      </c>
      <c r="E42" s="71">
        <v>45936</v>
      </c>
      <c r="F42" s="71">
        <v>45962</v>
      </c>
      <c r="G42" s="71">
        <v>46176</v>
      </c>
      <c r="H42" s="71">
        <v>46321</v>
      </c>
      <c r="I42" s="71">
        <v>45963</v>
      </c>
      <c r="J42" s="71">
        <v>46555</v>
      </c>
      <c r="K42" s="71">
        <v>45976</v>
      </c>
      <c r="L42" s="71">
        <v>45809</v>
      </c>
      <c r="M42" s="71">
        <v>45426</v>
      </c>
      <c r="N42" s="71">
        <v>45095</v>
      </c>
      <c r="O42" s="71">
        <v>45838</v>
      </c>
      <c r="P42" s="71">
        <v>45843</v>
      </c>
      <c r="Q42" s="71">
        <v>46017</v>
      </c>
      <c r="R42" s="71">
        <v>45847</v>
      </c>
      <c r="S42" s="71">
        <v>45979</v>
      </c>
      <c r="T42" s="71">
        <v>45794</v>
      </c>
      <c r="U42" s="71">
        <v>45419</v>
      </c>
      <c r="V42" s="71">
        <v>45904</v>
      </c>
      <c r="W42" s="71">
        <v>45965</v>
      </c>
      <c r="X42" s="71">
        <v>46040</v>
      </c>
      <c r="Y42" s="71">
        <v>45854</v>
      </c>
      <c r="Z42" s="71">
        <v>45672</v>
      </c>
      <c r="AA42" s="71">
        <v>46114</v>
      </c>
      <c r="AB42" s="71">
        <v>46088</v>
      </c>
      <c r="AC42" s="71">
        <v>46017</v>
      </c>
      <c r="AD42" s="71">
        <v>46061</v>
      </c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</row>
    <row r="43" spans="1:73" x14ac:dyDescent="0.25">
      <c r="A43" s="72" t="s">
        <v>463</v>
      </c>
      <c r="B43" s="71">
        <v>143120</v>
      </c>
      <c r="C43" s="71">
        <v>144461</v>
      </c>
      <c r="D43" s="71">
        <v>144013</v>
      </c>
      <c r="E43" s="71">
        <v>144362</v>
      </c>
      <c r="F43" s="71">
        <v>143468</v>
      </c>
      <c r="G43" s="71">
        <v>144175</v>
      </c>
      <c r="H43" s="71">
        <v>144503</v>
      </c>
      <c r="I43" s="71">
        <v>143422</v>
      </c>
      <c r="J43" s="71">
        <v>144652</v>
      </c>
      <c r="K43" s="71">
        <v>143247</v>
      </c>
      <c r="L43" s="71">
        <v>143582</v>
      </c>
      <c r="M43" s="71">
        <v>142719</v>
      </c>
      <c r="N43" s="71">
        <v>142002</v>
      </c>
      <c r="O43" s="71">
        <v>144301</v>
      </c>
      <c r="P43" s="71">
        <v>143937</v>
      </c>
      <c r="Q43" s="71">
        <v>144107</v>
      </c>
      <c r="R43" s="71">
        <v>142959</v>
      </c>
      <c r="S43" s="71">
        <v>143135</v>
      </c>
      <c r="T43" s="71">
        <v>142570</v>
      </c>
      <c r="U43" s="71">
        <v>140972</v>
      </c>
      <c r="V43" s="71">
        <v>142028</v>
      </c>
      <c r="W43" s="71">
        <v>142608</v>
      </c>
      <c r="X43" s="71">
        <v>143339</v>
      </c>
      <c r="Y43" s="71">
        <v>143173</v>
      </c>
      <c r="Z43" s="71">
        <v>143352</v>
      </c>
      <c r="AA43" s="71">
        <v>144341</v>
      </c>
      <c r="AB43" s="71">
        <v>144208</v>
      </c>
      <c r="AC43" s="71">
        <v>143741</v>
      </c>
      <c r="AD43" s="71">
        <v>142961</v>
      </c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</row>
    <row r="44" spans="1:73" x14ac:dyDescent="0.25">
      <c r="A44" s="72" t="s">
        <v>464</v>
      </c>
      <c r="B44" s="71">
        <v>119536</v>
      </c>
      <c r="C44" s="71">
        <v>120568</v>
      </c>
      <c r="D44" s="71">
        <v>120301</v>
      </c>
      <c r="E44" s="71">
        <v>120732</v>
      </c>
      <c r="F44" s="71">
        <v>120029</v>
      </c>
      <c r="G44" s="71">
        <v>120414</v>
      </c>
      <c r="H44" s="71">
        <v>120766</v>
      </c>
      <c r="I44" s="71">
        <v>119867</v>
      </c>
      <c r="J44" s="71">
        <v>120885</v>
      </c>
      <c r="K44" s="71">
        <v>119648</v>
      </c>
      <c r="L44" s="71">
        <v>120128</v>
      </c>
      <c r="M44" s="71">
        <v>119518</v>
      </c>
      <c r="N44" s="71">
        <v>118778</v>
      </c>
      <c r="O44" s="71">
        <v>120536</v>
      </c>
      <c r="P44" s="71">
        <v>120402</v>
      </c>
      <c r="Q44" s="71">
        <v>120593</v>
      </c>
      <c r="R44" s="71">
        <v>119575</v>
      </c>
      <c r="S44" s="71">
        <v>119695</v>
      </c>
      <c r="T44" s="71">
        <v>119238</v>
      </c>
      <c r="U44" s="71">
        <v>117971</v>
      </c>
      <c r="V44" s="71">
        <v>118903</v>
      </c>
      <c r="W44" s="71">
        <v>119368</v>
      </c>
      <c r="X44" s="71">
        <v>120130</v>
      </c>
      <c r="Y44" s="71">
        <v>120162</v>
      </c>
      <c r="Z44" s="71">
        <v>120320</v>
      </c>
      <c r="AA44" s="71">
        <v>121021</v>
      </c>
      <c r="AB44" s="71">
        <v>121005</v>
      </c>
      <c r="AC44" s="71">
        <v>120691</v>
      </c>
      <c r="AD44" s="71">
        <v>120151</v>
      </c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</row>
    <row r="45" spans="1:73" x14ac:dyDescent="0.25">
      <c r="A45" s="72" t="s">
        <v>465</v>
      </c>
      <c r="B45" s="71">
        <v>38985</v>
      </c>
      <c r="C45" s="71">
        <v>39251</v>
      </c>
      <c r="D45" s="71">
        <v>39289</v>
      </c>
      <c r="E45" s="71">
        <v>39531</v>
      </c>
      <c r="F45" s="71">
        <v>39696</v>
      </c>
      <c r="G45" s="71">
        <v>40071</v>
      </c>
      <c r="H45" s="71">
        <v>40432</v>
      </c>
      <c r="I45" s="71">
        <v>40226</v>
      </c>
      <c r="J45" s="71">
        <v>40106</v>
      </c>
      <c r="K45" s="71">
        <v>39754</v>
      </c>
      <c r="L45" s="71">
        <v>39826</v>
      </c>
      <c r="M45" s="71">
        <v>39650</v>
      </c>
      <c r="N45" s="71">
        <v>39512</v>
      </c>
      <c r="O45" s="71">
        <v>39796</v>
      </c>
      <c r="P45" s="71">
        <v>39727</v>
      </c>
      <c r="Q45" s="71">
        <v>39854</v>
      </c>
      <c r="R45" s="71">
        <v>39900</v>
      </c>
      <c r="S45" s="71">
        <v>40330</v>
      </c>
      <c r="T45" s="71">
        <v>40540</v>
      </c>
      <c r="U45" s="71">
        <v>40425</v>
      </c>
      <c r="V45" s="71">
        <v>40100</v>
      </c>
      <c r="W45" s="71">
        <v>40183</v>
      </c>
      <c r="X45" s="71">
        <v>40227</v>
      </c>
      <c r="Y45" s="71">
        <v>40069</v>
      </c>
      <c r="Z45" s="71">
        <v>39976</v>
      </c>
      <c r="AA45" s="71">
        <v>40079</v>
      </c>
      <c r="AB45" s="71">
        <v>40189</v>
      </c>
      <c r="AC45" s="71">
        <v>40120</v>
      </c>
      <c r="AD45" s="71">
        <v>40243</v>
      </c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</row>
    <row r="46" spans="1:73" x14ac:dyDescent="0.25">
      <c r="A46" s="72" t="s">
        <v>466</v>
      </c>
      <c r="B46" s="71">
        <v>35564</v>
      </c>
      <c r="C46" s="71">
        <v>35859</v>
      </c>
      <c r="D46" s="71">
        <v>35842</v>
      </c>
      <c r="E46" s="71">
        <v>36119</v>
      </c>
      <c r="F46" s="71">
        <v>36322</v>
      </c>
      <c r="G46" s="71">
        <v>36719</v>
      </c>
      <c r="H46" s="71">
        <v>37106</v>
      </c>
      <c r="I46" s="71">
        <v>37008</v>
      </c>
      <c r="J46" s="71">
        <v>36841</v>
      </c>
      <c r="K46" s="71">
        <v>36466</v>
      </c>
      <c r="L46" s="71">
        <v>36587</v>
      </c>
      <c r="M46" s="71">
        <v>36412</v>
      </c>
      <c r="N46" s="71">
        <v>36248</v>
      </c>
      <c r="O46" s="71">
        <v>36443</v>
      </c>
      <c r="P46" s="71">
        <v>36316</v>
      </c>
      <c r="Q46" s="71">
        <v>36498</v>
      </c>
      <c r="R46" s="71">
        <v>36535</v>
      </c>
      <c r="S46" s="71">
        <v>36912</v>
      </c>
      <c r="T46" s="71">
        <v>37177</v>
      </c>
      <c r="U46" s="71">
        <v>37064</v>
      </c>
      <c r="V46" s="71">
        <v>36796</v>
      </c>
      <c r="W46" s="71">
        <v>36838</v>
      </c>
      <c r="X46" s="71">
        <v>36837</v>
      </c>
      <c r="Y46" s="71">
        <v>36684</v>
      </c>
      <c r="Z46" s="71">
        <v>36554</v>
      </c>
      <c r="AA46" s="71">
        <v>36697</v>
      </c>
      <c r="AB46" s="71">
        <v>36742</v>
      </c>
      <c r="AC46" s="71">
        <v>36707</v>
      </c>
      <c r="AD46" s="71">
        <v>36824</v>
      </c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</row>
    <row r="47" spans="1:73" x14ac:dyDescent="0.25">
      <c r="A47" s="72" t="s">
        <v>467</v>
      </c>
      <c r="B47" s="71">
        <v>25271</v>
      </c>
      <c r="C47" s="71">
        <v>25462</v>
      </c>
      <c r="D47" s="71">
        <v>25458</v>
      </c>
      <c r="E47" s="71">
        <v>25615</v>
      </c>
      <c r="F47" s="71">
        <v>25787</v>
      </c>
      <c r="G47" s="71">
        <v>26019</v>
      </c>
      <c r="H47" s="71">
        <v>26296</v>
      </c>
      <c r="I47" s="71">
        <v>26176</v>
      </c>
      <c r="J47" s="71">
        <v>26094</v>
      </c>
      <c r="K47" s="71">
        <v>25818</v>
      </c>
      <c r="L47" s="71">
        <v>25897</v>
      </c>
      <c r="M47" s="71">
        <v>25773</v>
      </c>
      <c r="N47" s="71">
        <v>25653</v>
      </c>
      <c r="O47" s="71">
        <v>25798</v>
      </c>
      <c r="P47" s="71">
        <v>25739</v>
      </c>
      <c r="Q47" s="71">
        <v>25839</v>
      </c>
      <c r="R47" s="71">
        <v>25884</v>
      </c>
      <c r="S47" s="71">
        <v>26167</v>
      </c>
      <c r="T47" s="71">
        <v>26340</v>
      </c>
      <c r="U47" s="71">
        <v>26267</v>
      </c>
      <c r="V47" s="71">
        <v>26069</v>
      </c>
      <c r="W47" s="71">
        <v>26108</v>
      </c>
      <c r="X47" s="71">
        <v>26111</v>
      </c>
      <c r="Y47" s="71">
        <v>26043</v>
      </c>
      <c r="Z47" s="71">
        <v>25929</v>
      </c>
      <c r="AA47" s="71">
        <v>26021</v>
      </c>
      <c r="AB47" s="71">
        <v>26053</v>
      </c>
      <c r="AC47" s="71">
        <v>26013</v>
      </c>
      <c r="AD47" s="71">
        <v>26129</v>
      </c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</row>
    <row r="48" spans="1:73" x14ac:dyDescent="0.25">
      <c r="A48" s="72" t="s">
        <v>468</v>
      </c>
      <c r="B48" s="71">
        <v>10508</v>
      </c>
      <c r="C48" s="71">
        <v>10409</v>
      </c>
      <c r="D48" s="71">
        <v>10470</v>
      </c>
      <c r="E48" s="71">
        <v>10490</v>
      </c>
      <c r="F48" s="71">
        <v>10463</v>
      </c>
      <c r="G48" s="71">
        <v>10574</v>
      </c>
      <c r="H48" s="71">
        <v>10420</v>
      </c>
      <c r="I48" s="71">
        <v>10375</v>
      </c>
      <c r="J48" s="71">
        <v>10080</v>
      </c>
      <c r="K48" s="71">
        <v>10375</v>
      </c>
      <c r="L48" s="71">
        <v>10341</v>
      </c>
      <c r="M48" s="71">
        <v>10410</v>
      </c>
      <c r="N48" s="71">
        <v>10233</v>
      </c>
      <c r="O48" s="71">
        <v>10195</v>
      </c>
      <c r="P48" s="71">
        <v>10217</v>
      </c>
      <c r="Q48" s="71">
        <v>10259</v>
      </c>
      <c r="R48" s="71">
        <v>10439</v>
      </c>
      <c r="S48" s="71">
        <v>10561</v>
      </c>
      <c r="T48" s="71">
        <v>10615</v>
      </c>
      <c r="U48" s="71">
        <v>10248</v>
      </c>
      <c r="V48" s="71">
        <v>10065</v>
      </c>
      <c r="W48" s="71">
        <v>10282</v>
      </c>
      <c r="X48" s="71">
        <v>10191</v>
      </c>
      <c r="Y48" s="71">
        <v>10336</v>
      </c>
      <c r="Z48" s="71">
        <v>10146</v>
      </c>
      <c r="AA48" s="71">
        <v>10139</v>
      </c>
      <c r="AB48" s="71">
        <v>10160</v>
      </c>
      <c r="AC48" s="71">
        <v>10356</v>
      </c>
      <c r="AD48" s="71">
        <v>10565</v>
      </c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</row>
    <row r="49" spans="1:73" x14ac:dyDescent="0.25">
      <c r="A49" s="72" t="s">
        <v>469</v>
      </c>
      <c r="B49" s="71">
        <v>35573</v>
      </c>
      <c r="C49" s="71">
        <v>35718</v>
      </c>
      <c r="D49" s="71">
        <v>35600</v>
      </c>
      <c r="E49" s="71">
        <v>35818</v>
      </c>
      <c r="F49" s="71">
        <v>35761</v>
      </c>
      <c r="G49" s="71">
        <v>35509</v>
      </c>
      <c r="H49" s="71">
        <v>35567</v>
      </c>
      <c r="I49" s="71">
        <v>35306</v>
      </c>
      <c r="J49" s="71">
        <v>35750</v>
      </c>
      <c r="K49" s="71">
        <v>35813</v>
      </c>
      <c r="L49" s="71">
        <v>35798</v>
      </c>
      <c r="M49" s="71">
        <v>35763</v>
      </c>
      <c r="N49" s="71">
        <v>35505</v>
      </c>
      <c r="O49" s="71">
        <v>35902</v>
      </c>
      <c r="P49" s="71">
        <v>35950</v>
      </c>
      <c r="Q49" s="71">
        <v>35868</v>
      </c>
      <c r="R49" s="71">
        <v>35881</v>
      </c>
      <c r="S49" s="71">
        <v>35665</v>
      </c>
      <c r="T49" s="71">
        <v>35665</v>
      </c>
      <c r="U49" s="71">
        <v>35268</v>
      </c>
      <c r="V49" s="71">
        <v>35902</v>
      </c>
      <c r="W49" s="71">
        <v>36079</v>
      </c>
      <c r="X49" s="71">
        <v>35816</v>
      </c>
      <c r="Y49" s="71">
        <v>35984</v>
      </c>
      <c r="Z49" s="71">
        <v>35674</v>
      </c>
      <c r="AA49" s="71">
        <v>36086</v>
      </c>
      <c r="AB49" s="71">
        <v>36118</v>
      </c>
      <c r="AC49" s="71">
        <v>36077</v>
      </c>
      <c r="AD49" s="71">
        <v>36387</v>
      </c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</row>
    <row r="50" spans="1:73" x14ac:dyDescent="0.25">
      <c r="A50" s="72" t="s">
        <v>164</v>
      </c>
      <c r="B50" s="71">
        <v>7272</v>
      </c>
      <c r="C50" s="71">
        <v>7116</v>
      </c>
      <c r="D50" s="71">
        <v>7130</v>
      </c>
      <c r="E50" s="71">
        <v>7080</v>
      </c>
      <c r="F50" s="71">
        <v>7070</v>
      </c>
      <c r="G50" s="71">
        <v>7258</v>
      </c>
      <c r="H50" s="71">
        <v>7173</v>
      </c>
      <c r="I50" s="71">
        <v>7171</v>
      </c>
      <c r="J50" s="71">
        <v>7077</v>
      </c>
      <c r="K50" s="71">
        <v>7255</v>
      </c>
      <c r="L50" s="71">
        <v>7013</v>
      </c>
      <c r="M50" s="71">
        <v>7043</v>
      </c>
      <c r="N50" s="71">
        <v>6901</v>
      </c>
      <c r="O50" s="71">
        <v>6889</v>
      </c>
      <c r="P50" s="71">
        <v>6908</v>
      </c>
      <c r="Q50" s="71">
        <v>6912</v>
      </c>
      <c r="R50" s="71">
        <v>6993</v>
      </c>
      <c r="S50" s="71">
        <v>7186</v>
      </c>
      <c r="T50" s="71">
        <v>7144</v>
      </c>
      <c r="U50" s="71">
        <v>7021</v>
      </c>
      <c r="V50" s="71">
        <v>7051</v>
      </c>
      <c r="W50" s="71">
        <v>7134</v>
      </c>
      <c r="X50" s="71">
        <v>6897</v>
      </c>
      <c r="Y50" s="71">
        <v>7029</v>
      </c>
      <c r="Z50" s="71">
        <v>6872</v>
      </c>
      <c r="AA50" s="71">
        <v>6784</v>
      </c>
      <c r="AB50" s="71">
        <v>6829</v>
      </c>
      <c r="AC50" s="71">
        <v>6966</v>
      </c>
      <c r="AD50" s="71">
        <v>7088</v>
      </c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</row>
    <row r="51" spans="1:73" x14ac:dyDescent="0.25">
      <c r="A51" s="72" t="s">
        <v>470</v>
      </c>
      <c r="B51" s="71">
        <v>36361</v>
      </c>
      <c r="C51" s="71">
        <v>36491</v>
      </c>
      <c r="D51" s="71">
        <v>36586</v>
      </c>
      <c r="E51" s="71">
        <v>36347</v>
      </c>
      <c r="F51" s="71">
        <v>36443</v>
      </c>
      <c r="G51" s="71">
        <v>37039</v>
      </c>
      <c r="H51" s="71">
        <v>36504</v>
      </c>
      <c r="I51" s="71">
        <v>36582</v>
      </c>
      <c r="J51" s="71">
        <v>36759</v>
      </c>
      <c r="K51" s="71">
        <v>36433</v>
      </c>
      <c r="L51" s="71">
        <v>36408</v>
      </c>
      <c r="M51" s="71">
        <v>36420</v>
      </c>
      <c r="N51" s="71">
        <v>36423</v>
      </c>
      <c r="O51" s="71">
        <v>36779</v>
      </c>
      <c r="P51" s="71">
        <v>36871</v>
      </c>
      <c r="Q51" s="71">
        <v>36877</v>
      </c>
      <c r="R51" s="71">
        <v>36941</v>
      </c>
      <c r="S51" s="71">
        <v>37478</v>
      </c>
      <c r="T51" s="71">
        <v>36940</v>
      </c>
      <c r="U51" s="71">
        <v>36531</v>
      </c>
      <c r="V51" s="71">
        <v>36817</v>
      </c>
      <c r="W51" s="71">
        <v>36793</v>
      </c>
      <c r="X51" s="71">
        <v>36781</v>
      </c>
      <c r="Y51" s="71">
        <v>36986</v>
      </c>
      <c r="Z51" s="71">
        <v>36992</v>
      </c>
      <c r="AA51" s="71">
        <v>37227</v>
      </c>
      <c r="AB51" s="71">
        <v>37322</v>
      </c>
      <c r="AC51" s="71">
        <v>37336</v>
      </c>
      <c r="AD51" s="71">
        <v>37462</v>
      </c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</row>
    <row r="52" spans="1:73" x14ac:dyDescent="0.25">
      <c r="A52" s="72" t="s">
        <v>471</v>
      </c>
      <c r="B52" s="71">
        <v>31370</v>
      </c>
      <c r="C52" s="71">
        <v>31191</v>
      </c>
      <c r="D52" s="71">
        <v>31436</v>
      </c>
      <c r="E52" s="71">
        <v>31367</v>
      </c>
      <c r="F52" s="71">
        <v>31834</v>
      </c>
      <c r="G52" s="71">
        <v>32552</v>
      </c>
      <c r="H52" s="71">
        <v>32346</v>
      </c>
      <c r="I52" s="71">
        <v>31731</v>
      </c>
      <c r="J52" s="71">
        <v>31204</v>
      </c>
      <c r="K52" s="71">
        <v>31164</v>
      </c>
      <c r="L52" s="71">
        <v>31037</v>
      </c>
      <c r="M52" s="71">
        <v>31209</v>
      </c>
      <c r="N52" s="71">
        <v>30564</v>
      </c>
      <c r="O52" s="71">
        <v>30702</v>
      </c>
      <c r="P52" s="71">
        <v>30749</v>
      </c>
      <c r="Q52" s="71">
        <v>31089</v>
      </c>
      <c r="R52" s="71">
        <v>31934</v>
      </c>
      <c r="S52" s="71">
        <v>32591</v>
      </c>
      <c r="T52" s="71">
        <v>32720</v>
      </c>
      <c r="U52" s="71">
        <v>31640</v>
      </c>
      <c r="V52" s="71">
        <v>31255</v>
      </c>
      <c r="W52" s="71">
        <v>31319</v>
      </c>
      <c r="X52" s="71">
        <v>31066</v>
      </c>
      <c r="Y52" s="71">
        <v>31661</v>
      </c>
      <c r="Z52" s="71">
        <v>31142</v>
      </c>
      <c r="AA52" s="71">
        <v>31079</v>
      </c>
      <c r="AB52" s="71">
        <v>31257</v>
      </c>
      <c r="AC52" s="71">
        <v>31666</v>
      </c>
      <c r="AD52" s="71">
        <v>32526</v>
      </c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</row>
    <row r="53" spans="1:73" x14ac:dyDescent="0.25">
      <c r="A53" s="72" t="s">
        <v>172</v>
      </c>
      <c r="B53" s="71">
        <v>11592</v>
      </c>
      <c r="C53" s="71">
        <v>11372</v>
      </c>
      <c r="D53" s="71">
        <v>11403</v>
      </c>
      <c r="E53" s="71">
        <v>11376</v>
      </c>
      <c r="F53" s="71">
        <v>11343</v>
      </c>
      <c r="G53" s="71">
        <v>11471</v>
      </c>
      <c r="H53" s="71">
        <v>11550</v>
      </c>
      <c r="I53" s="71">
        <v>11373</v>
      </c>
      <c r="J53" s="71">
        <v>11149</v>
      </c>
      <c r="K53" s="71">
        <v>11477</v>
      </c>
      <c r="L53" s="71">
        <v>11413</v>
      </c>
      <c r="M53" s="71">
        <v>11438</v>
      </c>
      <c r="N53" s="71">
        <v>11429</v>
      </c>
      <c r="O53" s="71">
        <v>11470</v>
      </c>
      <c r="P53" s="71">
        <v>11519</v>
      </c>
      <c r="Q53" s="71">
        <v>11503</v>
      </c>
      <c r="R53" s="71">
        <v>11549</v>
      </c>
      <c r="S53" s="71">
        <v>11624</v>
      </c>
      <c r="T53" s="71">
        <v>11812</v>
      </c>
      <c r="U53" s="71">
        <v>11454</v>
      </c>
      <c r="V53" s="71">
        <v>11400</v>
      </c>
      <c r="W53" s="71">
        <v>11610</v>
      </c>
      <c r="X53" s="71">
        <v>11423</v>
      </c>
      <c r="Y53" s="71">
        <v>11621</v>
      </c>
      <c r="Z53" s="71">
        <v>11588</v>
      </c>
      <c r="AA53" s="71">
        <v>11556</v>
      </c>
      <c r="AB53" s="71">
        <v>11631</v>
      </c>
      <c r="AC53" s="71">
        <v>11700</v>
      </c>
      <c r="AD53" s="71">
        <v>11785</v>
      </c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</row>
    <row r="54" spans="1:73" x14ac:dyDescent="0.25">
      <c r="A54" s="72" t="s">
        <v>173</v>
      </c>
      <c r="B54" s="71">
        <v>16520</v>
      </c>
      <c r="C54" s="71">
        <v>16387</v>
      </c>
      <c r="D54" s="71">
        <v>16387</v>
      </c>
      <c r="E54" s="71">
        <v>16176</v>
      </c>
      <c r="F54" s="71">
        <v>16190</v>
      </c>
      <c r="G54" s="71">
        <v>16319</v>
      </c>
      <c r="H54" s="71">
        <v>16069</v>
      </c>
      <c r="I54" s="71">
        <v>15764</v>
      </c>
      <c r="J54" s="71">
        <v>15799</v>
      </c>
      <c r="K54" s="71">
        <v>16102</v>
      </c>
      <c r="L54" s="71">
        <v>15999</v>
      </c>
      <c r="M54" s="71">
        <v>16033</v>
      </c>
      <c r="N54" s="71">
        <v>15920</v>
      </c>
      <c r="O54" s="71">
        <v>16009</v>
      </c>
      <c r="P54" s="71">
        <v>15991</v>
      </c>
      <c r="Q54" s="71">
        <v>16008</v>
      </c>
      <c r="R54" s="71">
        <v>16258</v>
      </c>
      <c r="S54" s="71">
        <v>16328</v>
      </c>
      <c r="T54" s="71">
        <v>16251</v>
      </c>
      <c r="U54" s="71">
        <v>15645</v>
      </c>
      <c r="V54" s="71">
        <v>15855</v>
      </c>
      <c r="W54" s="71">
        <v>16133</v>
      </c>
      <c r="X54" s="71">
        <v>15972</v>
      </c>
      <c r="Y54" s="71">
        <v>16160</v>
      </c>
      <c r="Z54" s="71">
        <v>16036</v>
      </c>
      <c r="AA54" s="71">
        <v>16015</v>
      </c>
      <c r="AB54" s="71">
        <v>16081</v>
      </c>
      <c r="AC54" s="71">
        <v>16159</v>
      </c>
      <c r="AD54" s="71">
        <v>16347</v>
      </c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</row>
    <row r="55" spans="1:73" x14ac:dyDescent="0.25">
      <c r="A55" s="72" t="s">
        <v>472</v>
      </c>
      <c r="B55" s="71">
        <v>14604</v>
      </c>
      <c r="C55" s="71">
        <v>14710</v>
      </c>
      <c r="D55" s="71">
        <v>14713</v>
      </c>
      <c r="E55" s="71">
        <v>14766</v>
      </c>
      <c r="F55" s="71">
        <v>14800</v>
      </c>
      <c r="G55" s="71">
        <v>14898</v>
      </c>
      <c r="H55" s="71">
        <v>15098</v>
      </c>
      <c r="I55" s="71">
        <v>15063</v>
      </c>
      <c r="J55" s="71">
        <v>14948</v>
      </c>
      <c r="K55" s="71">
        <v>14799</v>
      </c>
      <c r="L55" s="71">
        <v>14848</v>
      </c>
      <c r="M55" s="71">
        <v>14786</v>
      </c>
      <c r="N55" s="71">
        <v>14781</v>
      </c>
      <c r="O55" s="71">
        <v>14865</v>
      </c>
      <c r="P55" s="71">
        <v>14833</v>
      </c>
      <c r="Q55" s="71">
        <v>14857</v>
      </c>
      <c r="R55" s="71">
        <v>14828</v>
      </c>
      <c r="S55" s="71">
        <v>15008</v>
      </c>
      <c r="T55" s="71">
        <v>15126</v>
      </c>
      <c r="U55" s="71">
        <v>15066</v>
      </c>
      <c r="V55" s="71">
        <v>14920</v>
      </c>
      <c r="W55" s="71">
        <v>14972</v>
      </c>
      <c r="X55" s="71">
        <v>14969</v>
      </c>
      <c r="Y55" s="71">
        <v>14941</v>
      </c>
      <c r="Z55" s="71">
        <v>14961</v>
      </c>
      <c r="AA55" s="71">
        <v>14978</v>
      </c>
      <c r="AB55" s="71">
        <v>15009</v>
      </c>
      <c r="AC55" s="71">
        <v>14941</v>
      </c>
      <c r="AD55" s="71">
        <v>14948</v>
      </c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</row>
    <row r="56" spans="1:73" x14ac:dyDescent="0.25">
      <c r="A56" s="72" t="s">
        <v>174</v>
      </c>
      <c r="B56" s="71">
        <v>27159</v>
      </c>
      <c r="C56" s="71">
        <v>26891</v>
      </c>
      <c r="D56" s="71">
        <v>26936</v>
      </c>
      <c r="E56" s="71">
        <v>26799</v>
      </c>
      <c r="F56" s="71">
        <v>26829</v>
      </c>
      <c r="G56" s="71">
        <v>26973</v>
      </c>
      <c r="H56" s="71">
        <v>26911</v>
      </c>
      <c r="I56" s="71">
        <v>26668</v>
      </c>
      <c r="J56" s="71">
        <v>26553</v>
      </c>
      <c r="K56" s="71">
        <v>26743</v>
      </c>
      <c r="L56" s="71">
        <v>26818</v>
      </c>
      <c r="M56" s="71">
        <v>26938</v>
      </c>
      <c r="N56" s="71">
        <v>26774</v>
      </c>
      <c r="O56" s="71">
        <v>26760</v>
      </c>
      <c r="P56" s="71">
        <v>26767</v>
      </c>
      <c r="Q56" s="71">
        <v>26571</v>
      </c>
      <c r="R56" s="71">
        <v>26779</v>
      </c>
      <c r="S56" s="71">
        <v>26792</v>
      </c>
      <c r="T56" s="71">
        <v>27041</v>
      </c>
      <c r="U56" s="71">
        <v>26896</v>
      </c>
      <c r="V56" s="71">
        <v>26691</v>
      </c>
      <c r="W56" s="71">
        <v>26914</v>
      </c>
      <c r="X56" s="71">
        <v>26812</v>
      </c>
      <c r="Y56" s="71">
        <v>27079</v>
      </c>
      <c r="Z56" s="71">
        <v>26973</v>
      </c>
      <c r="AA56" s="71">
        <v>26952</v>
      </c>
      <c r="AB56" s="71">
        <v>27020</v>
      </c>
      <c r="AC56" s="71">
        <v>27078</v>
      </c>
      <c r="AD56" s="71">
        <v>27347</v>
      </c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</row>
    <row r="57" spans="1:73" x14ac:dyDescent="0.25">
      <c r="A57" s="72" t="s">
        <v>473</v>
      </c>
      <c r="B57" s="71">
        <v>17395</v>
      </c>
      <c r="C57" s="71">
        <v>17201</v>
      </c>
      <c r="D57" s="71">
        <v>17195</v>
      </c>
      <c r="E57" s="71">
        <v>17114</v>
      </c>
      <c r="F57" s="71">
        <v>16948</v>
      </c>
      <c r="G57" s="71">
        <v>16916</v>
      </c>
      <c r="H57" s="71">
        <v>16624</v>
      </c>
      <c r="I57" s="71">
        <v>16412</v>
      </c>
      <c r="J57" s="71">
        <v>16753</v>
      </c>
      <c r="K57" s="71">
        <v>17140</v>
      </c>
      <c r="L57" s="71">
        <v>17132</v>
      </c>
      <c r="M57" s="71">
        <v>17066</v>
      </c>
      <c r="N57" s="71">
        <v>16940</v>
      </c>
      <c r="O57" s="71">
        <v>17018</v>
      </c>
      <c r="P57" s="71">
        <v>17035</v>
      </c>
      <c r="Q57" s="71">
        <v>16957</v>
      </c>
      <c r="R57" s="71">
        <v>16933</v>
      </c>
      <c r="S57" s="71">
        <v>16843</v>
      </c>
      <c r="T57" s="71">
        <v>16647</v>
      </c>
      <c r="U57" s="71">
        <v>16021</v>
      </c>
      <c r="V57" s="71">
        <v>16556</v>
      </c>
      <c r="W57" s="71">
        <v>16873</v>
      </c>
      <c r="X57" s="71">
        <v>16728</v>
      </c>
      <c r="Y57" s="71">
        <v>16879</v>
      </c>
      <c r="Z57" s="71">
        <v>16846</v>
      </c>
      <c r="AA57" s="71">
        <v>16781</v>
      </c>
      <c r="AB57" s="71">
        <v>16836</v>
      </c>
      <c r="AC57" s="71">
        <v>16915</v>
      </c>
      <c r="AD57" s="71">
        <v>17105</v>
      </c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</row>
    <row r="58" spans="1:73" x14ac:dyDescent="0.25">
      <c r="A58" s="72" t="s">
        <v>474</v>
      </c>
      <c r="B58" s="71">
        <v>21944</v>
      </c>
      <c r="C58" s="71">
        <v>21918</v>
      </c>
      <c r="D58" s="71">
        <v>21941</v>
      </c>
      <c r="E58" s="71">
        <v>21523</v>
      </c>
      <c r="F58" s="71">
        <v>21607</v>
      </c>
      <c r="G58" s="71">
        <v>22128</v>
      </c>
      <c r="H58" s="71">
        <v>21889</v>
      </c>
      <c r="I58" s="71">
        <v>21941</v>
      </c>
      <c r="J58" s="71">
        <v>21513</v>
      </c>
      <c r="K58" s="71">
        <v>21365</v>
      </c>
      <c r="L58" s="71">
        <v>21521</v>
      </c>
      <c r="M58" s="71">
        <v>21483</v>
      </c>
      <c r="N58" s="71">
        <v>21924</v>
      </c>
      <c r="O58" s="71">
        <v>21810</v>
      </c>
      <c r="P58" s="71">
        <v>21914</v>
      </c>
      <c r="Q58" s="71">
        <v>21391</v>
      </c>
      <c r="R58" s="71">
        <v>21792</v>
      </c>
      <c r="S58" s="71">
        <v>22259</v>
      </c>
      <c r="T58" s="71">
        <v>22013</v>
      </c>
      <c r="U58" s="71">
        <v>21953</v>
      </c>
      <c r="V58" s="71">
        <v>21578</v>
      </c>
      <c r="W58" s="71">
        <v>21731</v>
      </c>
      <c r="X58" s="71">
        <v>21660</v>
      </c>
      <c r="Y58" s="71">
        <v>21813</v>
      </c>
      <c r="Z58" s="71">
        <v>22337</v>
      </c>
      <c r="AA58" s="71">
        <v>22126</v>
      </c>
      <c r="AB58" s="71">
        <v>22164</v>
      </c>
      <c r="AC58" s="71">
        <v>22026</v>
      </c>
      <c r="AD58" s="71">
        <v>22260</v>
      </c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</row>
    <row r="59" spans="1:73" x14ac:dyDescent="0.25">
      <c r="A59" s="72" t="s">
        <v>124</v>
      </c>
      <c r="B59" s="71">
        <v>3356</v>
      </c>
      <c r="C59" s="71">
        <v>3243</v>
      </c>
      <c r="D59" s="71">
        <v>3263</v>
      </c>
      <c r="E59" s="71">
        <v>3264</v>
      </c>
      <c r="F59" s="71">
        <v>3275</v>
      </c>
      <c r="G59" s="71">
        <v>3334</v>
      </c>
      <c r="H59" s="71">
        <v>3289</v>
      </c>
      <c r="I59" s="71">
        <v>3194</v>
      </c>
      <c r="J59" s="71">
        <v>3152</v>
      </c>
      <c r="K59" s="71">
        <v>3350</v>
      </c>
      <c r="L59" s="71">
        <v>3319</v>
      </c>
      <c r="M59" s="71">
        <v>3331</v>
      </c>
      <c r="N59" s="71">
        <v>3275</v>
      </c>
      <c r="O59" s="71">
        <v>3258</v>
      </c>
      <c r="P59" s="71">
        <v>3266</v>
      </c>
      <c r="Q59" s="71">
        <v>3309</v>
      </c>
      <c r="R59" s="71">
        <v>3389</v>
      </c>
      <c r="S59" s="71">
        <v>3406</v>
      </c>
      <c r="T59" s="71">
        <v>3327</v>
      </c>
      <c r="U59" s="71">
        <v>3237</v>
      </c>
      <c r="V59" s="71">
        <v>3214</v>
      </c>
      <c r="W59" s="71">
        <v>3331</v>
      </c>
      <c r="X59" s="71">
        <v>3277</v>
      </c>
      <c r="Y59" s="71">
        <v>3347</v>
      </c>
      <c r="Z59" s="71">
        <v>3261</v>
      </c>
      <c r="AA59" s="71">
        <v>3223</v>
      </c>
      <c r="AB59" s="71">
        <v>3237</v>
      </c>
      <c r="AC59" s="71">
        <v>3334</v>
      </c>
      <c r="AD59" s="71">
        <v>3413</v>
      </c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</row>
    <row r="60" spans="1:73" x14ac:dyDescent="0.25">
      <c r="A60" s="72" t="s">
        <v>185</v>
      </c>
      <c r="B60" s="71">
        <v>685364</v>
      </c>
      <c r="C60" s="71">
        <v>689959</v>
      </c>
      <c r="D60" s="71">
        <v>690026</v>
      </c>
      <c r="E60" s="71">
        <v>693947</v>
      </c>
      <c r="F60" s="71">
        <v>697312</v>
      </c>
      <c r="G60" s="71">
        <v>704066</v>
      </c>
      <c r="H60" s="71">
        <v>711080</v>
      </c>
      <c r="I60" s="71">
        <v>708658</v>
      </c>
      <c r="J60" s="71">
        <v>705641</v>
      </c>
      <c r="K60" s="71">
        <v>698226</v>
      </c>
      <c r="L60" s="71">
        <v>700442</v>
      </c>
      <c r="M60" s="71">
        <v>697847</v>
      </c>
      <c r="N60" s="71">
        <v>695522</v>
      </c>
      <c r="O60" s="71">
        <v>699308</v>
      </c>
      <c r="P60" s="71">
        <v>697190</v>
      </c>
      <c r="Q60" s="71">
        <v>699683</v>
      </c>
      <c r="R60" s="71">
        <v>699630</v>
      </c>
      <c r="S60" s="71">
        <v>707374</v>
      </c>
      <c r="T60" s="71">
        <v>712632</v>
      </c>
      <c r="U60" s="71">
        <v>709922</v>
      </c>
      <c r="V60" s="71">
        <v>704080</v>
      </c>
      <c r="W60" s="71">
        <v>704920</v>
      </c>
      <c r="X60" s="71">
        <v>705514</v>
      </c>
      <c r="Y60" s="71">
        <v>703949</v>
      </c>
      <c r="Z60" s="71">
        <v>702551</v>
      </c>
      <c r="AA60" s="71">
        <v>704459</v>
      </c>
      <c r="AB60" s="71">
        <v>705475</v>
      </c>
      <c r="AC60" s="71">
        <v>703571</v>
      </c>
      <c r="AD60" s="71">
        <v>705681</v>
      </c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</row>
    <row r="61" spans="1:73" x14ac:dyDescent="0.25">
      <c r="A61" s="72" t="s">
        <v>175</v>
      </c>
      <c r="B61" s="71">
        <v>10565</v>
      </c>
      <c r="C61" s="71">
        <v>10625</v>
      </c>
      <c r="D61" s="71">
        <v>10611</v>
      </c>
      <c r="E61" s="71">
        <v>10586</v>
      </c>
      <c r="F61" s="71">
        <v>10485</v>
      </c>
      <c r="G61" s="71">
        <v>10404</v>
      </c>
      <c r="H61" s="71">
        <v>10300</v>
      </c>
      <c r="I61" s="71">
        <v>10170</v>
      </c>
      <c r="J61" s="71">
        <v>10265</v>
      </c>
      <c r="K61" s="71">
        <v>10480</v>
      </c>
      <c r="L61" s="71">
        <v>10479</v>
      </c>
      <c r="M61" s="71">
        <v>10512</v>
      </c>
      <c r="N61" s="71">
        <v>10399</v>
      </c>
      <c r="O61" s="71">
        <v>10623</v>
      </c>
      <c r="P61" s="71">
        <v>10465</v>
      </c>
      <c r="Q61" s="71">
        <v>10571</v>
      </c>
      <c r="R61" s="71">
        <v>10451</v>
      </c>
      <c r="S61" s="71">
        <v>10422</v>
      </c>
      <c r="T61" s="71">
        <v>10420</v>
      </c>
      <c r="U61" s="71">
        <v>10219</v>
      </c>
      <c r="V61" s="71">
        <v>10352</v>
      </c>
      <c r="W61" s="71">
        <v>10499</v>
      </c>
      <c r="X61" s="71">
        <v>10492</v>
      </c>
      <c r="Y61" s="71">
        <v>10606</v>
      </c>
      <c r="Z61" s="71">
        <v>10472</v>
      </c>
      <c r="AA61" s="71">
        <v>10652</v>
      </c>
      <c r="AB61" s="71">
        <v>10697</v>
      </c>
      <c r="AC61" s="71">
        <v>10722</v>
      </c>
      <c r="AD61" s="71">
        <v>10675</v>
      </c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</row>
    <row r="62" spans="1:73" x14ac:dyDescent="0.25">
      <c r="A62" s="72" t="s">
        <v>113</v>
      </c>
      <c r="B62" s="71">
        <v>9703</v>
      </c>
      <c r="C62" s="71">
        <v>9650</v>
      </c>
      <c r="D62" s="71">
        <v>9592</v>
      </c>
      <c r="E62" s="71">
        <v>9547</v>
      </c>
      <c r="F62" s="71">
        <v>9863</v>
      </c>
      <c r="G62" s="71">
        <v>10199</v>
      </c>
      <c r="H62" s="71">
        <v>10224</v>
      </c>
      <c r="I62" s="71">
        <v>10041</v>
      </c>
      <c r="J62" s="71">
        <v>9932</v>
      </c>
      <c r="K62" s="71">
        <v>9713</v>
      </c>
      <c r="L62" s="71">
        <v>9681</v>
      </c>
      <c r="M62" s="71">
        <v>9691</v>
      </c>
      <c r="N62" s="71">
        <v>9614</v>
      </c>
      <c r="O62" s="71">
        <v>9612</v>
      </c>
      <c r="P62" s="71">
        <v>9588</v>
      </c>
      <c r="Q62" s="71">
        <v>9584</v>
      </c>
      <c r="R62" s="71">
        <v>9858</v>
      </c>
      <c r="S62" s="71">
        <v>10297</v>
      </c>
      <c r="T62" s="71">
        <v>10374</v>
      </c>
      <c r="U62" s="71">
        <v>10090</v>
      </c>
      <c r="V62" s="71">
        <v>9945</v>
      </c>
      <c r="W62" s="71">
        <v>9772</v>
      </c>
      <c r="X62" s="71">
        <v>9649</v>
      </c>
      <c r="Y62" s="71">
        <v>9831</v>
      </c>
      <c r="Z62" s="71">
        <v>9832</v>
      </c>
      <c r="AA62" s="71">
        <v>9755</v>
      </c>
      <c r="AB62" s="71">
        <v>9761</v>
      </c>
      <c r="AC62" s="71">
        <v>9794</v>
      </c>
      <c r="AD62" s="71">
        <v>10140</v>
      </c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</row>
    <row r="63" spans="1:73" x14ac:dyDescent="0.25">
      <c r="A63" s="72" t="s">
        <v>475</v>
      </c>
      <c r="B63" s="71">
        <v>19716</v>
      </c>
      <c r="C63" s="71">
        <v>19630</v>
      </c>
      <c r="D63" s="71">
        <v>19689</v>
      </c>
      <c r="E63" s="71">
        <v>19525</v>
      </c>
      <c r="F63" s="71">
        <v>19496</v>
      </c>
      <c r="G63" s="71">
        <v>19613</v>
      </c>
      <c r="H63" s="71">
        <v>19609</v>
      </c>
      <c r="I63" s="71">
        <v>19456</v>
      </c>
      <c r="J63" s="71">
        <v>19211</v>
      </c>
      <c r="K63" s="71">
        <v>19374</v>
      </c>
      <c r="L63" s="71">
        <v>19344</v>
      </c>
      <c r="M63" s="71">
        <v>19409</v>
      </c>
      <c r="N63" s="71">
        <v>19510</v>
      </c>
      <c r="O63" s="71">
        <v>19541</v>
      </c>
      <c r="P63" s="71">
        <v>19577</v>
      </c>
      <c r="Q63" s="71">
        <v>19516</v>
      </c>
      <c r="R63" s="71">
        <v>19611</v>
      </c>
      <c r="S63" s="71">
        <v>19831</v>
      </c>
      <c r="T63" s="71">
        <v>19703</v>
      </c>
      <c r="U63" s="71">
        <v>19388</v>
      </c>
      <c r="V63" s="71">
        <v>19266</v>
      </c>
      <c r="W63" s="71">
        <v>19372</v>
      </c>
      <c r="X63" s="71">
        <v>19239</v>
      </c>
      <c r="Y63" s="71">
        <v>19451</v>
      </c>
      <c r="Z63" s="71">
        <v>19450</v>
      </c>
      <c r="AA63" s="71">
        <v>19426</v>
      </c>
      <c r="AB63" s="71">
        <v>19488</v>
      </c>
      <c r="AC63" s="71">
        <v>19468</v>
      </c>
      <c r="AD63" s="71">
        <v>19545</v>
      </c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</row>
    <row r="64" spans="1:73" x14ac:dyDescent="0.25">
      <c r="A64" s="72" t="s">
        <v>476</v>
      </c>
      <c r="B64" s="71">
        <v>19501</v>
      </c>
      <c r="C64" s="71">
        <v>19631</v>
      </c>
      <c r="D64" s="71">
        <v>19661</v>
      </c>
      <c r="E64" s="71">
        <v>19698</v>
      </c>
      <c r="F64" s="71">
        <v>19715</v>
      </c>
      <c r="G64" s="71">
        <v>19897</v>
      </c>
      <c r="H64" s="71">
        <v>20065</v>
      </c>
      <c r="I64" s="71">
        <v>19999</v>
      </c>
      <c r="J64" s="71">
        <v>19931</v>
      </c>
      <c r="K64" s="71">
        <v>19736</v>
      </c>
      <c r="L64" s="71">
        <v>19798</v>
      </c>
      <c r="M64" s="71">
        <v>19782</v>
      </c>
      <c r="N64" s="71">
        <v>19760</v>
      </c>
      <c r="O64" s="71">
        <v>19875</v>
      </c>
      <c r="P64" s="71">
        <v>19818</v>
      </c>
      <c r="Q64" s="71">
        <v>19859</v>
      </c>
      <c r="R64" s="71">
        <v>19793</v>
      </c>
      <c r="S64" s="71">
        <v>19981</v>
      </c>
      <c r="T64" s="71">
        <v>20096</v>
      </c>
      <c r="U64" s="71">
        <v>20002</v>
      </c>
      <c r="V64" s="71">
        <v>19880</v>
      </c>
      <c r="W64" s="71">
        <v>19926</v>
      </c>
      <c r="X64" s="71">
        <v>19987</v>
      </c>
      <c r="Y64" s="71">
        <v>19959</v>
      </c>
      <c r="Z64" s="71">
        <v>19960</v>
      </c>
      <c r="AA64" s="71">
        <v>20019</v>
      </c>
      <c r="AB64" s="71">
        <v>20024</v>
      </c>
      <c r="AC64" s="71">
        <v>19990</v>
      </c>
      <c r="AD64" s="71">
        <v>19989</v>
      </c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</row>
    <row r="65" spans="1:73" x14ac:dyDescent="0.25">
      <c r="A65" s="72" t="s">
        <v>145</v>
      </c>
      <c r="B65" s="71">
        <v>20978</v>
      </c>
      <c r="C65" s="71">
        <v>21034</v>
      </c>
      <c r="D65" s="71">
        <v>21053</v>
      </c>
      <c r="E65" s="71">
        <v>20907</v>
      </c>
      <c r="F65" s="71">
        <v>20831</v>
      </c>
      <c r="G65" s="71">
        <v>20983</v>
      </c>
      <c r="H65" s="71">
        <v>21178</v>
      </c>
      <c r="I65" s="71">
        <v>21053</v>
      </c>
      <c r="J65" s="71">
        <v>20931</v>
      </c>
      <c r="K65" s="71">
        <v>20838</v>
      </c>
      <c r="L65" s="71">
        <v>21032</v>
      </c>
      <c r="M65" s="71">
        <v>21125</v>
      </c>
      <c r="N65" s="71">
        <v>21250</v>
      </c>
      <c r="O65" s="71">
        <v>21307</v>
      </c>
      <c r="P65" s="71">
        <v>21232</v>
      </c>
      <c r="Q65" s="71">
        <v>21148</v>
      </c>
      <c r="R65" s="71">
        <v>20938</v>
      </c>
      <c r="S65" s="71">
        <v>21091</v>
      </c>
      <c r="T65" s="71">
        <v>21231</v>
      </c>
      <c r="U65" s="71">
        <v>21086</v>
      </c>
      <c r="V65" s="71">
        <v>20925</v>
      </c>
      <c r="W65" s="71">
        <v>21037</v>
      </c>
      <c r="X65" s="71">
        <v>21063</v>
      </c>
      <c r="Y65" s="71">
        <v>21302</v>
      </c>
      <c r="Z65" s="71">
        <v>21562</v>
      </c>
      <c r="AA65" s="71">
        <v>21496</v>
      </c>
      <c r="AB65" s="71">
        <v>21504</v>
      </c>
      <c r="AC65" s="71">
        <v>21290</v>
      </c>
      <c r="AD65" s="71">
        <v>21051</v>
      </c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</row>
    <row r="66" spans="1:73" x14ac:dyDescent="0.25">
      <c r="A66" s="72" t="s">
        <v>118</v>
      </c>
      <c r="B66" s="71">
        <v>21944</v>
      </c>
      <c r="C66" s="71">
        <v>21918</v>
      </c>
      <c r="D66" s="71">
        <v>21941</v>
      </c>
      <c r="E66" s="71">
        <v>21523</v>
      </c>
      <c r="F66" s="71">
        <v>21607</v>
      </c>
      <c r="G66" s="71">
        <v>22128</v>
      </c>
      <c r="H66" s="71">
        <v>21889</v>
      </c>
      <c r="I66" s="71">
        <v>21941</v>
      </c>
      <c r="J66" s="71">
        <v>21513</v>
      </c>
      <c r="K66" s="71">
        <v>21365</v>
      </c>
      <c r="L66" s="71">
        <v>21521</v>
      </c>
      <c r="M66" s="71">
        <v>21483</v>
      </c>
      <c r="N66" s="71">
        <v>21924</v>
      </c>
      <c r="O66" s="71">
        <v>21810</v>
      </c>
      <c r="P66" s="71">
        <v>21914</v>
      </c>
      <c r="Q66" s="71">
        <v>21391</v>
      </c>
      <c r="R66" s="71">
        <v>21792</v>
      </c>
      <c r="S66" s="71">
        <v>22259</v>
      </c>
      <c r="T66" s="71">
        <v>22013</v>
      </c>
      <c r="U66" s="71">
        <v>21953</v>
      </c>
      <c r="V66" s="71">
        <v>21578</v>
      </c>
      <c r="W66" s="71">
        <v>21731</v>
      </c>
      <c r="X66" s="71">
        <v>21660</v>
      </c>
      <c r="Y66" s="71">
        <v>21813</v>
      </c>
      <c r="Z66" s="71">
        <v>22337</v>
      </c>
      <c r="AA66" s="71">
        <v>22126</v>
      </c>
      <c r="AB66" s="71">
        <v>22164</v>
      </c>
      <c r="AC66" s="71">
        <v>22026</v>
      </c>
      <c r="AD66" s="71">
        <v>22260</v>
      </c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</row>
    <row r="67" spans="1:73" x14ac:dyDescent="0.25">
      <c r="A67" s="72" t="s">
        <v>154</v>
      </c>
      <c r="B67" s="71">
        <v>5967</v>
      </c>
      <c r="C67" s="71">
        <v>5803</v>
      </c>
      <c r="D67" s="71">
        <v>5836</v>
      </c>
      <c r="E67" s="71">
        <v>5766</v>
      </c>
      <c r="F67" s="71">
        <v>5809</v>
      </c>
      <c r="G67" s="71">
        <v>5808</v>
      </c>
      <c r="H67" s="71">
        <v>5699</v>
      </c>
      <c r="I67" s="71">
        <v>5672</v>
      </c>
      <c r="J67" s="71">
        <v>5586</v>
      </c>
      <c r="K67" s="71">
        <v>5735</v>
      </c>
      <c r="L67" s="71">
        <v>5670</v>
      </c>
      <c r="M67" s="71">
        <v>5715</v>
      </c>
      <c r="N67" s="71">
        <v>5675</v>
      </c>
      <c r="O67" s="71">
        <v>5706</v>
      </c>
      <c r="P67" s="71">
        <v>5709</v>
      </c>
      <c r="Q67" s="71">
        <v>5707</v>
      </c>
      <c r="R67" s="71">
        <v>5833</v>
      </c>
      <c r="S67" s="71">
        <v>5819</v>
      </c>
      <c r="T67" s="71">
        <v>5939</v>
      </c>
      <c r="U67" s="71">
        <v>5638</v>
      </c>
      <c r="V67" s="71">
        <v>5625</v>
      </c>
      <c r="W67" s="71">
        <v>5768</v>
      </c>
      <c r="X67" s="71">
        <v>5649</v>
      </c>
      <c r="Y67" s="71">
        <v>5727</v>
      </c>
      <c r="Z67" s="71">
        <v>5652</v>
      </c>
      <c r="AA67" s="71">
        <v>5621</v>
      </c>
      <c r="AB67" s="71">
        <v>5634</v>
      </c>
      <c r="AC67" s="71">
        <v>5725</v>
      </c>
      <c r="AD67" s="71">
        <v>5852</v>
      </c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</row>
    <row r="68" spans="1:73" x14ac:dyDescent="0.25">
      <c r="A68" s="72" t="s">
        <v>146</v>
      </c>
      <c r="B68" s="71">
        <v>9307</v>
      </c>
      <c r="C68" s="71">
        <v>9234</v>
      </c>
      <c r="D68" s="71">
        <v>9226</v>
      </c>
      <c r="E68" s="71">
        <v>9025</v>
      </c>
      <c r="F68" s="71">
        <v>8967</v>
      </c>
      <c r="G68" s="71">
        <v>9007</v>
      </c>
      <c r="H68" s="71">
        <v>8903</v>
      </c>
      <c r="I68" s="71">
        <v>8923</v>
      </c>
      <c r="J68" s="71">
        <v>8787</v>
      </c>
      <c r="K68" s="71">
        <v>8863</v>
      </c>
      <c r="L68" s="71">
        <v>8989</v>
      </c>
      <c r="M68" s="71">
        <v>9130</v>
      </c>
      <c r="N68" s="71">
        <v>9104</v>
      </c>
      <c r="O68" s="71">
        <v>9030</v>
      </c>
      <c r="P68" s="71">
        <v>9103</v>
      </c>
      <c r="Q68" s="71">
        <v>9021</v>
      </c>
      <c r="R68" s="71">
        <v>8911</v>
      </c>
      <c r="S68" s="71">
        <v>8972</v>
      </c>
      <c r="T68" s="71">
        <v>8858</v>
      </c>
      <c r="U68" s="71">
        <v>8750</v>
      </c>
      <c r="V68" s="71">
        <v>8717</v>
      </c>
      <c r="W68" s="71">
        <v>8811</v>
      </c>
      <c r="X68" s="71">
        <v>8870</v>
      </c>
      <c r="Y68" s="71">
        <v>9052</v>
      </c>
      <c r="Z68" s="71">
        <v>9256</v>
      </c>
      <c r="AA68" s="71">
        <v>9168</v>
      </c>
      <c r="AB68" s="71">
        <v>9204</v>
      </c>
      <c r="AC68" s="71">
        <v>9092</v>
      </c>
      <c r="AD68" s="71">
        <v>8942</v>
      </c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</row>
    <row r="69" spans="1:73" x14ac:dyDescent="0.25">
      <c r="A69" s="72" t="s">
        <v>135</v>
      </c>
      <c r="B69" s="71">
        <v>25140</v>
      </c>
      <c r="C69" s="71">
        <v>24723</v>
      </c>
      <c r="D69" s="71">
        <v>24754</v>
      </c>
      <c r="E69" s="71">
        <v>24727</v>
      </c>
      <c r="F69" s="71">
        <v>24835</v>
      </c>
      <c r="G69" s="71">
        <v>25103</v>
      </c>
      <c r="H69" s="71">
        <v>24787</v>
      </c>
      <c r="I69" s="71">
        <v>24654</v>
      </c>
      <c r="J69" s="71">
        <v>24499</v>
      </c>
      <c r="K69" s="71">
        <v>24870</v>
      </c>
      <c r="L69" s="71">
        <v>24811</v>
      </c>
      <c r="M69" s="71">
        <v>25122</v>
      </c>
      <c r="N69" s="71">
        <v>24614</v>
      </c>
      <c r="O69" s="71">
        <v>24717</v>
      </c>
      <c r="P69" s="71">
        <v>24778</v>
      </c>
      <c r="Q69" s="71">
        <v>24689</v>
      </c>
      <c r="R69" s="71">
        <v>24871</v>
      </c>
      <c r="S69" s="71">
        <v>25042</v>
      </c>
      <c r="T69" s="71">
        <v>25021</v>
      </c>
      <c r="U69" s="71">
        <v>24486</v>
      </c>
      <c r="V69" s="71">
        <v>24708</v>
      </c>
      <c r="W69" s="71">
        <v>24964</v>
      </c>
      <c r="X69" s="71">
        <v>24800</v>
      </c>
      <c r="Y69" s="71">
        <v>25165</v>
      </c>
      <c r="Z69" s="71">
        <v>24996</v>
      </c>
      <c r="AA69" s="71">
        <v>24955</v>
      </c>
      <c r="AB69" s="71">
        <v>25032</v>
      </c>
      <c r="AC69" s="71">
        <v>25319</v>
      </c>
      <c r="AD69" s="71">
        <v>25534</v>
      </c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</row>
    <row r="70" spans="1:73" x14ac:dyDescent="0.25">
      <c r="A70" s="72" t="s">
        <v>105</v>
      </c>
      <c r="B70" s="71">
        <v>2434</v>
      </c>
      <c r="C70" s="71">
        <v>2359</v>
      </c>
      <c r="D70" s="71">
        <v>2401</v>
      </c>
      <c r="E70" s="71">
        <v>2384</v>
      </c>
      <c r="F70" s="71">
        <v>2377</v>
      </c>
      <c r="G70" s="71">
        <v>2380</v>
      </c>
      <c r="H70" s="71">
        <v>2327</v>
      </c>
      <c r="I70" s="71">
        <v>2275</v>
      </c>
      <c r="J70" s="71">
        <v>2258</v>
      </c>
      <c r="K70" s="71">
        <v>2407</v>
      </c>
      <c r="L70" s="71">
        <v>2393</v>
      </c>
      <c r="M70" s="71">
        <v>2403</v>
      </c>
      <c r="N70" s="71">
        <v>2320</v>
      </c>
      <c r="O70" s="71">
        <v>2321</v>
      </c>
      <c r="P70" s="71">
        <v>2346</v>
      </c>
      <c r="Q70" s="71">
        <v>2344</v>
      </c>
      <c r="R70" s="71">
        <v>2397</v>
      </c>
      <c r="S70" s="71">
        <v>2395</v>
      </c>
      <c r="T70" s="71">
        <v>2368</v>
      </c>
      <c r="U70" s="71">
        <v>2259</v>
      </c>
      <c r="V70" s="71">
        <v>2295</v>
      </c>
      <c r="W70" s="71">
        <v>2379</v>
      </c>
      <c r="X70" s="71">
        <v>2339</v>
      </c>
      <c r="Y70" s="71">
        <v>2384</v>
      </c>
      <c r="Z70" s="71">
        <v>2320</v>
      </c>
      <c r="AA70" s="71">
        <v>2306</v>
      </c>
      <c r="AB70" s="71">
        <v>2320</v>
      </c>
      <c r="AC70" s="71">
        <v>2380</v>
      </c>
      <c r="AD70" s="71">
        <v>2443</v>
      </c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</row>
    <row r="71" spans="1:73" x14ac:dyDescent="0.25">
      <c r="A71" s="72" t="s">
        <v>103</v>
      </c>
      <c r="B71" s="71">
        <v>6027</v>
      </c>
      <c r="C71" s="71">
        <v>5990</v>
      </c>
      <c r="D71" s="71">
        <v>6024</v>
      </c>
      <c r="E71" s="71">
        <v>5879</v>
      </c>
      <c r="F71" s="71">
        <v>5936</v>
      </c>
      <c r="G71" s="71">
        <v>6146</v>
      </c>
      <c r="H71" s="71">
        <v>6085</v>
      </c>
      <c r="I71" s="71">
        <v>5950</v>
      </c>
      <c r="J71" s="71">
        <v>5934</v>
      </c>
      <c r="K71" s="71">
        <v>5884</v>
      </c>
      <c r="L71" s="71">
        <v>5908</v>
      </c>
      <c r="M71" s="71">
        <v>5872</v>
      </c>
      <c r="N71" s="71">
        <v>5829</v>
      </c>
      <c r="O71" s="71">
        <v>5833</v>
      </c>
      <c r="P71" s="71">
        <v>5927</v>
      </c>
      <c r="Q71" s="71">
        <v>5861</v>
      </c>
      <c r="R71" s="71">
        <v>5972</v>
      </c>
      <c r="S71" s="71">
        <v>6159</v>
      </c>
      <c r="T71" s="71">
        <v>6094</v>
      </c>
      <c r="U71" s="71">
        <v>6051</v>
      </c>
      <c r="V71" s="71">
        <v>5978</v>
      </c>
      <c r="W71" s="71">
        <v>5951</v>
      </c>
      <c r="X71" s="71">
        <v>5892</v>
      </c>
      <c r="Y71" s="71">
        <v>5922</v>
      </c>
      <c r="Z71" s="71">
        <v>5867</v>
      </c>
      <c r="AA71" s="71">
        <v>5836</v>
      </c>
      <c r="AB71" s="71">
        <v>5878</v>
      </c>
      <c r="AC71" s="71">
        <v>5947</v>
      </c>
      <c r="AD71" s="71">
        <v>6068</v>
      </c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</row>
    <row r="72" spans="1:73" x14ac:dyDescent="0.25">
      <c r="A72" s="72" t="s">
        <v>477</v>
      </c>
      <c r="B72" s="71">
        <v>10565</v>
      </c>
      <c r="C72" s="71">
        <v>10625</v>
      </c>
      <c r="D72" s="71">
        <v>10611</v>
      </c>
      <c r="E72" s="71">
        <v>10586</v>
      </c>
      <c r="F72" s="71">
        <v>10485</v>
      </c>
      <c r="G72" s="71">
        <v>10404</v>
      </c>
      <c r="H72" s="71">
        <v>10300</v>
      </c>
      <c r="I72" s="71">
        <v>10170</v>
      </c>
      <c r="J72" s="71">
        <v>10265</v>
      </c>
      <c r="K72" s="71">
        <v>10480</v>
      </c>
      <c r="L72" s="71">
        <v>10479</v>
      </c>
      <c r="M72" s="71">
        <v>10512</v>
      </c>
      <c r="N72" s="71">
        <v>10399</v>
      </c>
      <c r="O72" s="71">
        <v>10623</v>
      </c>
      <c r="P72" s="71">
        <v>10465</v>
      </c>
      <c r="Q72" s="71">
        <v>10571</v>
      </c>
      <c r="R72" s="71">
        <v>10451</v>
      </c>
      <c r="S72" s="71">
        <v>10422</v>
      </c>
      <c r="T72" s="71">
        <v>10420</v>
      </c>
      <c r="U72" s="71">
        <v>10219</v>
      </c>
      <c r="V72" s="71">
        <v>10352</v>
      </c>
      <c r="W72" s="71">
        <v>10499</v>
      </c>
      <c r="X72" s="71">
        <v>10492</v>
      </c>
      <c r="Y72" s="71">
        <v>10606</v>
      </c>
      <c r="Z72" s="71">
        <v>10472</v>
      </c>
      <c r="AA72" s="71">
        <v>10652</v>
      </c>
      <c r="AB72" s="71">
        <v>10697</v>
      </c>
      <c r="AC72" s="71">
        <v>10722</v>
      </c>
      <c r="AD72" s="71">
        <v>10675</v>
      </c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</row>
    <row r="73" spans="1:73" x14ac:dyDescent="0.25">
      <c r="A73" s="72" t="s">
        <v>141</v>
      </c>
      <c r="B73" s="71">
        <v>3658</v>
      </c>
      <c r="C73" s="71">
        <v>3569</v>
      </c>
      <c r="D73" s="71">
        <v>3596</v>
      </c>
      <c r="E73" s="71">
        <v>3616</v>
      </c>
      <c r="F73" s="71">
        <v>3565</v>
      </c>
      <c r="G73" s="71">
        <v>3613</v>
      </c>
      <c r="H73" s="71">
        <v>3348</v>
      </c>
      <c r="I73" s="71">
        <v>3281</v>
      </c>
      <c r="J73" s="71">
        <v>3335</v>
      </c>
      <c r="K73" s="71">
        <v>3602</v>
      </c>
      <c r="L73" s="71">
        <v>3572</v>
      </c>
      <c r="M73" s="71">
        <v>3526</v>
      </c>
      <c r="N73" s="71">
        <v>3506</v>
      </c>
      <c r="O73" s="71">
        <v>3551</v>
      </c>
      <c r="P73" s="71">
        <v>3544</v>
      </c>
      <c r="Q73" s="71">
        <v>3534</v>
      </c>
      <c r="R73" s="71">
        <v>3624</v>
      </c>
      <c r="S73" s="71">
        <v>3618</v>
      </c>
      <c r="T73" s="71">
        <v>3565</v>
      </c>
      <c r="U73" s="71">
        <v>3325</v>
      </c>
      <c r="V73" s="71">
        <v>3439</v>
      </c>
      <c r="W73" s="71">
        <v>3574</v>
      </c>
      <c r="X73" s="71">
        <v>3516</v>
      </c>
      <c r="Y73" s="71">
        <v>3539</v>
      </c>
      <c r="Z73" s="71">
        <v>3448</v>
      </c>
      <c r="AA73" s="71">
        <v>3452</v>
      </c>
      <c r="AB73" s="71">
        <v>3480</v>
      </c>
      <c r="AC73" s="71">
        <v>3576</v>
      </c>
      <c r="AD73" s="71">
        <v>3649</v>
      </c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</row>
    <row r="74" spans="1:73" x14ac:dyDescent="0.25">
      <c r="A74" s="72" t="s">
        <v>119</v>
      </c>
      <c r="B74" s="71">
        <v>5356</v>
      </c>
      <c r="C74" s="71">
        <v>5408</v>
      </c>
      <c r="D74" s="71">
        <v>5381</v>
      </c>
      <c r="E74" s="71">
        <v>5326</v>
      </c>
      <c r="F74" s="71">
        <v>5506</v>
      </c>
      <c r="G74" s="71">
        <v>5768</v>
      </c>
      <c r="H74" s="71">
        <v>5802</v>
      </c>
      <c r="I74" s="71">
        <v>5769</v>
      </c>
      <c r="J74" s="71">
        <v>5611</v>
      </c>
      <c r="K74" s="71">
        <v>5465</v>
      </c>
      <c r="L74" s="71">
        <v>5338</v>
      </c>
      <c r="M74" s="71">
        <v>5337</v>
      </c>
      <c r="N74" s="71">
        <v>5263</v>
      </c>
      <c r="O74" s="71">
        <v>5340</v>
      </c>
      <c r="P74" s="71">
        <v>5306</v>
      </c>
      <c r="Q74" s="71">
        <v>5263</v>
      </c>
      <c r="R74" s="71">
        <v>5432</v>
      </c>
      <c r="S74" s="71">
        <v>5731</v>
      </c>
      <c r="T74" s="71">
        <v>5817</v>
      </c>
      <c r="U74" s="71">
        <v>5761</v>
      </c>
      <c r="V74" s="71">
        <v>5584</v>
      </c>
      <c r="W74" s="71">
        <v>5487</v>
      </c>
      <c r="X74" s="71">
        <v>5376</v>
      </c>
      <c r="Y74" s="71">
        <v>5365</v>
      </c>
      <c r="Z74" s="71">
        <v>5292</v>
      </c>
      <c r="AA74" s="71">
        <v>5352</v>
      </c>
      <c r="AB74" s="71">
        <v>5351</v>
      </c>
      <c r="AC74" s="71">
        <v>5303</v>
      </c>
      <c r="AD74" s="71">
        <v>5452</v>
      </c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</row>
    <row r="75" spans="1:73" x14ac:dyDescent="0.25">
      <c r="A75" s="72" t="s">
        <v>114</v>
      </c>
      <c r="B75" s="71">
        <v>2522</v>
      </c>
      <c r="C75" s="71">
        <v>2488</v>
      </c>
      <c r="D75" s="71">
        <v>2458</v>
      </c>
      <c r="E75" s="71">
        <v>2292</v>
      </c>
      <c r="F75" s="71">
        <v>2362</v>
      </c>
      <c r="G75" s="71">
        <v>2400</v>
      </c>
      <c r="H75" s="71">
        <v>2383</v>
      </c>
      <c r="I75" s="71">
        <v>2343</v>
      </c>
      <c r="J75" s="71">
        <v>2278</v>
      </c>
      <c r="K75" s="71">
        <v>2315</v>
      </c>
      <c r="L75" s="71">
        <v>2331</v>
      </c>
      <c r="M75" s="71">
        <v>2426</v>
      </c>
      <c r="N75" s="71">
        <v>2500</v>
      </c>
      <c r="O75" s="71">
        <v>2481</v>
      </c>
      <c r="P75" s="71">
        <v>2474</v>
      </c>
      <c r="Q75" s="71">
        <v>2319</v>
      </c>
      <c r="R75" s="71">
        <v>2384</v>
      </c>
      <c r="S75" s="71">
        <v>2495</v>
      </c>
      <c r="T75" s="71">
        <v>2445</v>
      </c>
      <c r="U75" s="71">
        <v>2351</v>
      </c>
      <c r="V75" s="71">
        <v>2316</v>
      </c>
      <c r="W75" s="71">
        <v>2349</v>
      </c>
      <c r="X75" s="71">
        <v>2307</v>
      </c>
      <c r="Y75" s="71">
        <v>2441</v>
      </c>
      <c r="Z75" s="71">
        <v>2511</v>
      </c>
      <c r="AA75" s="71">
        <v>2500</v>
      </c>
      <c r="AB75" s="71">
        <v>2490</v>
      </c>
      <c r="AC75" s="71">
        <v>2355</v>
      </c>
      <c r="AD75" s="71">
        <v>2444</v>
      </c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</row>
    <row r="76" spans="1:73" x14ac:dyDescent="0.25">
      <c r="A76" s="72" t="s">
        <v>478</v>
      </c>
      <c r="B76" s="71">
        <v>35220</v>
      </c>
      <c r="C76" s="71">
        <v>35508</v>
      </c>
      <c r="D76" s="71">
        <v>35526</v>
      </c>
      <c r="E76" s="71">
        <v>35658</v>
      </c>
      <c r="F76" s="71">
        <v>35798</v>
      </c>
      <c r="G76" s="71">
        <v>36078</v>
      </c>
      <c r="H76" s="71">
        <v>36397</v>
      </c>
      <c r="I76" s="71">
        <v>36279</v>
      </c>
      <c r="J76" s="71">
        <v>36174</v>
      </c>
      <c r="K76" s="71">
        <v>35858</v>
      </c>
      <c r="L76" s="71">
        <v>35993</v>
      </c>
      <c r="M76" s="71">
        <v>35859</v>
      </c>
      <c r="N76" s="71">
        <v>35822</v>
      </c>
      <c r="O76" s="71">
        <v>36031</v>
      </c>
      <c r="P76" s="71">
        <v>35978</v>
      </c>
      <c r="Q76" s="71">
        <v>36049</v>
      </c>
      <c r="R76" s="71">
        <v>35992</v>
      </c>
      <c r="S76" s="71">
        <v>36333</v>
      </c>
      <c r="T76" s="71">
        <v>36530</v>
      </c>
      <c r="U76" s="71">
        <v>36419</v>
      </c>
      <c r="V76" s="71">
        <v>36184</v>
      </c>
      <c r="W76" s="71">
        <v>36233</v>
      </c>
      <c r="X76" s="71">
        <v>36288</v>
      </c>
      <c r="Y76" s="71">
        <v>36217</v>
      </c>
      <c r="Z76" s="71">
        <v>36246</v>
      </c>
      <c r="AA76" s="71">
        <v>36337</v>
      </c>
      <c r="AB76" s="71">
        <v>36407</v>
      </c>
      <c r="AC76" s="71">
        <v>36291</v>
      </c>
      <c r="AD76" s="71">
        <v>36313</v>
      </c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</row>
    <row r="77" spans="1:73" x14ac:dyDescent="0.25">
      <c r="A77" s="72" t="s">
        <v>165</v>
      </c>
      <c r="B77" s="71">
        <v>16071</v>
      </c>
      <c r="C77" s="71">
        <v>16012</v>
      </c>
      <c r="D77" s="71">
        <v>16000</v>
      </c>
      <c r="E77" s="71">
        <v>15882</v>
      </c>
      <c r="F77" s="71">
        <v>15667</v>
      </c>
      <c r="G77" s="71">
        <v>15725</v>
      </c>
      <c r="H77" s="71">
        <v>15867</v>
      </c>
      <c r="I77" s="71">
        <v>15731</v>
      </c>
      <c r="J77" s="71">
        <v>15620</v>
      </c>
      <c r="K77" s="71">
        <v>15717</v>
      </c>
      <c r="L77" s="71">
        <v>15861</v>
      </c>
      <c r="M77" s="71">
        <v>16083</v>
      </c>
      <c r="N77" s="71">
        <v>16224</v>
      </c>
      <c r="O77" s="71">
        <v>16174</v>
      </c>
      <c r="P77" s="71">
        <v>16103</v>
      </c>
      <c r="Q77" s="71">
        <v>16066</v>
      </c>
      <c r="R77" s="71">
        <v>15815</v>
      </c>
      <c r="S77" s="71">
        <v>15832</v>
      </c>
      <c r="T77" s="71">
        <v>16020</v>
      </c>
      <c r="U77" s="71">
        <v>15760</v>
      </c>
      <c r="V77" s="71">
        <v>15662</v>
      </c>
      <c r="W77" s="71">
        <v>15838</v>
      </c>
      <c r="X77" s="71">
        <v>15852</v>
      </c>
      <c r="Y77" s="71">
        <v>16198</v>
      </c>
      <c r="Z77" s="71">
        <v>16354</v>
      </c>
      <c r="AA77" s="71">
        <v>16268</v>
      </c>
      <c r="AB77" s="71">
        <v>16275</v>
      </c>
      <c r="AC77" s="71">
        <v>16200</v>
      </c>
      <c r="AD77" s="71">
        <v>15941</v>
      </c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</row>
    <row r="78" spans="1:73" x14ac:dyDescent="0.25">
      <c r="A78" s="72" t="s">
        <v>155</v>
      </c>
      <c r="B78" s="71">
        <v>3416</v>
      </c>
      <c r="C78" s="71">
        <v>3303</v>
      </c>
      <c r="D78" s="71">
        <v>3311</v>
      </c>
      <c r="E78" s="71">
        <v>3314</v>
      </c>
      <c r="F78" s="71">
        <v>3300</v>
      </c>
      <c r="G78" s="71">
        <v>3335</v>
      </c>
      <c r="H78" s="71">
        <v>3312</v>
      </c>
      <c r="I78" s="71">
        <v>3285</v>
      </c>
      <c r="J78" s="71">
        <v>3366</v>
      </c>
      <c r="K78" s="71">
        <v>3569</v>
      </c>
      <c r="L78" s="71">
        <v>3440</v>
      </c>
      <c r="M78" s="71">
        <v>3346</v>
      </c>
      <c r="N78" s="71">
        <v>3238</v>
      </c>
      <c r="O78" s="71">
        <v>3245</v>
      </c>
      <c r="P78" s="71">
        <v>3261</v>
      </c>
      <c r="Q78" s="71">
        <v>3234</v>
      </c>
      <c r="R78" s="71">
        <v>3355</v>
      </c>
      <c r="S78" s="71">
        <v>3352</v>
      </c>
      <c r="T78" s="71">
        <v>3353</v>
      </c>
      <c r="U78" s="71">
        <v>3144</v>
      </c>
      <c r="V78" s="71">
        <v>3221</v>
      </c>
      <c r="W78" s="71">
        <v>3327</v>
      </c>
      <c r="X78" s="71">
        <v>3205</v>
      </c>
      <c r="Y78" s="71">
        <v>3293</v>
      </c>
      <c r="Z78" s="71">
        <v>3191</v>
      </c>
      <c r="AA78" s="71">
        <v>3178</v>
      </c>
      <c r="AB78" s="71">
        <v>3199</v>
      </c>
      <c r="AC78" s="71">
        <v>3334</v>
      </c>
      <c r="AD78" s="71">
        <v>3423</v>
      </c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</row>
    <row r="79" spans="1:73" x14ac:dyDescent="0.25">
      <c r="A79" s="72" t="s">
        <v>156</v>
      </c>
      <c r="B79" s="71">
        <v>15283</v>
      </c>
      <c r="C79" s="71">
        <v>15189</v>
      </c>
      <c r="D79" s="71">
        <v>15259</v>
      </c>
      <c r="E79" s="71">
        <v>15187</v>
      </c>
      <c r="F79" s="71">
        <v>15058</v>
      </c>
      <c r="G79" s="71">
        <v>15059</v>
      </c>
      <c r="H79" s="71">
        <v>14591</v>
      </c>
      <c r="I79" s="71">
        <v>14413</v>
      </c>
      <c r="J79" s="71">
        <v>14636</v>
      </c>
      <c r="K79" s="71">
        <v>15051</v>
      </c>
      <c r="L79" s="71">
        <v>14920</v>
      </c>
      <c r="M79" s="71">
        <v>14953</v>
      </c>
      <c r="N79" s="71">
        <v>14672</v>
      </c>
      <c r="O79" s="71">
        <v>14821</v>
      </c>
      <c r="P79" s="71">
        <v>14912</v>
      </c>
      <c r="Q79" s="71">
        <v>14918</v>
      </c>
      <c r="R79" s="71">
        <v>15106</v>
      </c>
      <c r="S79" s="71">
        <v>15040</v>
      </c>
      <c r="T79" s="71">
        <v>14636</v>
      </c>
      <c r="U79" s="71">
        <v>14266</v>
      </c>
      <c r="V79" s="71">
        <v>14732</v>
      </c>
      <c r="W79" s="71">
        <v>15018</v>
      </c>
      <c r="X79" s="71">
        <v>14801</v>
      </c>
      <c r="Y79" s="71">
        <v>14896</v>
      </c>
      <c r="Z79" s="71">
        <v>14602</v>
      </c>
      <c r="AA79" s="71">
        <v>14659</v>
      </c>
      <c r="AB79" s="71">
        <v>14750</v>
      </c>
      <c r="AC79" s="71">
        <v>15077</v>
      </c>
      <c r="AD79" s="71">
        <v>15247</v>
      </c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</row>
    <row r="80" spans="1:73" x14ac:dyDescent="0.25">
      <c r="A80" s="72" t="s">
        <v>104</v>
      </c>
      <c r="B80" s="71">
        <v>2421</v>
      </c>
      <c r="C80" s="71">
        <v>2388</v>
      </c>
      <c r="D80" s="71">
        <v>2416</v>
      </c>
      <c r="E80" s="71">
        <v>2401</v>
      </c>
      <c r="F80" s="71">
        <v>2394</v>
      </c>
      <c r="G80" s="71">
        <v>2377</v>
      </c>
      <c r="H80" s="71">
        <v>2318</v>
      </c>
      <c r="I80" s="71">
        <v>2286</v>
      </c>
      <c r="J80" s="71">
        <v>2321</v>
      </c>
      <c r="K80" s="71">
        <v>2324</v>
      </c>
      <c r="L80" s="71">
        <v>2314</v>
      </c>
      <c r="M80" s="71">
        <v>2365</v>
      </c>
      <c r="N80" s="71">
        <v>2329</v>
      </c>
      <c r="O80" s="71">
        <v>2353</v>
      </c>
      <c r="P80" s="71">
        <v>2384</v>
      </c>
      <c r="Q80" s="71">
        <v>2346</v>
      </c>
      <c r="R80" s="71">
        <v>2363</v>
      </c>
      <c r="S80" s="71">
        <v>2349</v>
      </c>
      <c r="T80" s="71">
        <v>2281</v>
      </c>
      <c r="U80" s="71">
        <v>2241</v>
      </c>
      <c r="V80" s="71">
        <v>2318</v>
      </c>
      <c r="W80" s="71">
        <v>2325</v>
      </c>
      <c r="X80" s="71">
        <v>2304</v>
      </c>
      <c r="Y80" s="71">
        <v>2355</v>
      </c>
      <c r="Z80" s="71">
        <v>2328</v>
      </c>
      <c r="AA80" s="71">
        <v>2340</v>
      </c>
      <c r="AB80" s="71">
        <v>2353</v>
      </c>
      <c r="AC80" s="71">
        <v>2359</v>
      </c>
      <c r="AD80" s="71">
        <v>2378</v>
      </c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</row>
    <row r="81" spans="1:73" x14ac:dyDescent="0.25">
      <c r="A81" s="72" t="s">
        <v>479</v>
      </c>
      <c r="B81" s="71">
        <v>25524</v>
      </c>
      <c r="C81" s="71">
        <v>25786</v>
      </c>
      <c r="D81" s="71">
        <v>25840</v>
      </c>
      <c r="E81" s="71">
        <v>26043</v>
      </c>
      <c r="F81" s="71">
        <v>25755</v>
      </c>
      <c r="G81" s="71">
        <v>25754</v>
      </c>
      <c r="H81" s="71">
        <v>25238</v>
      </c>
      <c r="I81" s="71">
        <v>25273</v>
      </c>
      <c r="J81" s="71">
        <v>26053</v>
      </c>
      <c r="K81" s="71">
        <v>26675</v>
      </c>
      <c r="L81" s="71">
        <v>26316</v>
      </c>
      <c r="M81" s="71">
        <v>26023</v>
      </c>
      <c r="N81" s="71">
        <v>25743</v>
      </c>
      <c r="O81" s="71">
        <v>26007</v>
      </c>
      <c r="P81" s="71">
        <v>26125</v>
      </c>
      <c r="Q81" s="71">
        <v>26142</v>
      </c>
      <c r="R81" s="71">
        <v>25984</v>
      </c>
      <c r="S81" s="71">
        <v>25864</v>
      </c>
      <c r="T81" s="71">
        <v>25388</v>
      </c>
      <c r="U81" s="71">
        <v>25195</v>
      </c>
      <c r="V81" s="71">
        <v>26098</v>
      </c>
      <c r="W81" s="71">
        <v>26723</v>
      </c>
      <c r="X81" s="71">
        <v>26404</v>
      </c>
      <c r="Y81" s="71">
        <v>26385</v>
      </c>
      <c r="Z81" s="71">
        <v>25948</v>
      </c>
      <c r="AA81" s="71">
        <v>26200</v>
      </c>
      <c r="AB81" s="71">
        <v>26281</v>
      </c>
      <c r="AC81" s="71">
        <v>26429</v>
      </c>
      <c r="AD81" s="71">
        <v>26371</v>
      </c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</row>
    <row r="82" spans="1:73" x14ac:dyDescent="0.25">
      <c r="A82" s="72" t="s">
        <v>480</v>
      </c>
      <c r="B82" s="71">
        <v>74859</v>
      </c>
      <c r="C82" s="71">
        <v>75080</v>
      </c>
      <c r="D82" s="71">
        <v>75274</v>
      </c>
      <c r="E82" s="71">
        <v>75594</v>
      </c>
      <c r="F82" s="71">
        <v>74735</v>
      </c>
      <c r="G82" s="71">
        <v>74802</v>
      </c>
      <c r="H82" s="71">
        <v>73428</v>
      </c>
      <c r="I82" s="71">
        <v>73356</v>
      </c>
      <c r="J82" s="71">
        <v>75117</v>
      </c>
      <c r="K82" s="71">
        <v>76892</v>
      </c>
      <c r="L82" s="71">
        <v>75863</v>
      </c>
      <c r="M82" s="71">
        <v>75342</v>
      </c>
      <c r="N82" s="71">
        <v>74989</v>
      </c>
      <c r="O82" s="71">
        <v>75650</v>
      </c>
      <c r="P82" s="71">
        <v>75937</v>
      </c>
      <c r="Q82" s="71">
        <v>75899</v>
      </c>
      <c r="R82" s="71">
        <v>75586</v>
      </c>
      <c r="S82" s="71">
        <v>75390</v>
      </c>
      <c r="T82" s="71">
        <v>74212</v>
      </c>
      <c r="U82" s="71">
        <v>73346</v>
      </c>
      <c r="V82" s="71">
        <v>75600</v>
      </c>
      <c r="W82" s="71">
        <v>77277</v>
      </c>
      <c r="X82" s="71">
        <v>76382</v>
      </c>
      <c r="Y82" s="71">
        <v>76569</v>
      </c>
      <c r="Z82" s="71">
        <v>75723</v>
      </c>
      <c r="AA82" s="71">
        <v>76183</v>
      </c>
      <c r="AB82" s="71">
        <v>76414</v>
      </c>
      <c r="AC82" s="71">
        <v>76789</v>
      </c>
      <c r="AD82" s="71">
        <v>76686</v>
      </c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</row>
    <row r="83" spans="1:73" x14ac:dyDescent="0.25">
      <c r="A83" s="72" t="s">
        <v>481</v>
      </c>
      <c r="B83" s="71">
        <v>60177</v>
      </c>
      <c r="C83" s="71">
        <v>60618</v>
      </c>
      <c r="D83" s="71">
        <v>60712</v>
      </c>
      <c r="E83" s="71">
        <v>61081</v>
      </c>
      <c r="F83" s="71">
        <v>60320</v>
      </c>
      <c r="G83" s="71">
        <v>60234</v>
      </c>
      <c r="H83" s="71">
        <v>59120</v>
      </c>
      <c r="I83" s="71">
        <v>59172</v>
      </c>
      <c r="J83" s="71">
        <v>60963</v>
      </c>
      <c r="K83" s="71">
        <v>62564</v>
      </c>
      <c r="L83" s="71">
        <v>61675</v>
      </c>
      <c r="M83" s="71">
        <v>61134</v>
      </c>
      <c r="N83" s="71">
        <v>60553</v>
      </c>
      <c r="O83" s="71">
        <v>61155</v>
      </c>
      <c r="P83" s="71">
        <v>61357</v>
      </c>
      <c r="Q83" s="71">
        <v>61405</v>
      </c>
      <c r="R83" s="71">
        <v>60921</v>
      </c>
      <c r="S83" s="71">
        <v>60586</v>
      </c>
      <c r="T83" s="71">
        <v>59578</v>
      </c>
      <c r="U83" s="71">
        <v>59009</v>
      </c>
      <c r="V83" s="71">
        <v>61144</v>
      </c>
      <c r="W83" s="71">
        <v>62681</v>
      </c>
      <c r="X83" s="71">
        <v>61952</v>
      </c>
      <c r="Y83" s="71">
        <v>62068</v>
      </c>
      <c r="Z83" s="71">
        <v>61161</v>
      </c>
      <c r="AA83" s="71">
        <v>61683</v>
      </c>
      <c r="AB83" s="71">
        <v>61854</v>
      </c>
      <c r="AC83" s="71">
        <v>62099</v>
      </c>
      <c r="AD83" s="71">
        <v>61845</v>
      </c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</row>
    <row r="84" spans="1:73" x14ac:dyDescent="0.25">
      <c r="A84" s="72" t="s">
        <v>482</v>
      </c>
      <c r="B84" s="71">
        <v>40407</v>
      </c>
      <c r="C84" s="71">
        <v>40691</v>
      </c>
      <c r="D84" s="71">
        <v>40671</v>
      </c>
      <c r="E84" s="71">
        <v>40896</v>
      </c>
      <c r="F84" s="71">
        <v>41094</v>
      </c>
      <c r="G84" s="71">
        <v>41488</v>
      </c>
      <c r="H84" s="71">
        <v>41936</v>
      </c>
      <c r="I84" s="71">
        <v>41760</v>
      </c>
      <c r="J84" s="71">
        <v>41680</v>
      </c>
      <c r="K84" s="71">
        <v>41284</v>
      </c>
      <c r="L84" s="71">
        <v>41405</v>
      </c>
      <c r="M84" s="71">
        <v>41241</v>
      </c>
      <c r="N84" s="71">
        <v>41087</v>
      </c>
      <c r="O84" s="71">
        <v>41288</v>
      </c>
      <c r="P84" s="71">
        <v>41124</v>
      </c>
      <c r="Q84" s="71">
        <v>41281</v>
      </c>
      <c r="R84" s="71">
        <v>41254</v>
      </c>
      <c r="S84" s="71">
        <v>41710</v>
      </c>
      <c r="T84" s="71">
        <v>42030</v>
      </c>
      <c r="U84" s="71">
        <v>41908</v>
      </c>
      <c r="V84" s="71">
        <v>41585</v>
      </c>
      <c r="W84" s="71">
        <v>41639</v>
      </c>
      <c r="X84" s="71">
        <v>41689</v>
      </c>
      <c r="Y84" s="71">
        <v>41566</v>
      </c>
      <c r="Z84" s="71">
        <v>41438</v>
      </c>
      <c r="AA84" s="71">
        <v>41569</v>
      </c>
      <c r="AB84" s="71">
        <v>41613</v>
      </c>
      <c r="AC84" s="71">
        <v>41539</v>
      </c>
      <c r="AD84" s="71">
        <v>41622</v>
      </c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</row>
    <row r="85" spans="1:73" x14ac:dyDescent="0.25">
      <c r="A85" s="72" t="s">
        <v>483</v>
      </c>
      <c r="B85" s="71">
        <v>20510</v>
      </c>
      <c r="C85" s="71">
        <v>20611</v>
      </c>
      <c r="D85" s="71">
        <v>20602</v>
      </c>
      <c r="E85" s="71">
        <v>20661</v>
      </c>
      <c r="F85" s="71">
        <v>20724</v>
      </c>
      <c r="G85" s="71">
        <v>20907</v>
      </c>
      <c r="H85" s="71">
        <v>21137</v>
      </c>
      <c r="I85" s="71">
        <v>21080</v>
      </c>
      <c r="J85" s="71">
        <v>20993</v>
      </c>
      <c r="K85" s="71">
        <v>20767</v>
      </c>
      <c r="L85" s="71">
        <v>20829</v>
      </c>
      <c r="M85" s="71">
        <v>20766</v>
      </c>
      <c r="N85" s="71">
        <v>20737</v>
      </c>
      <c r="O85" s="71">
        <v>20874</v>
      </c>
      <c r="P85" s="71">
        <v>20792</v>
      </c>
      <c r="Q85" s="71">
        <v>20857</v>
      </c>
      <c r="R85" s="71">
        <v>20795</v>
      </c>
      <c r="S85" s="71">
        <v>21019</v>
      </c>
      <c r="T85" s="71">
        <v>21154</v>
      </c>
      <c r="U85" s="71">
        <v>21091</v>
      </c>
      <c r="V85" s="71">
        <v>20897</v>
      </c>
      <c r="W85" s="71">
        <v>20927</v>
      </c>
      <c r="X85" s="71">
        <v>20953</v>
      </c>
      <c r="Y85" s="71">
        <v>20935</v>
      </c>
      <c r="Z85" s="71">
        <v>20965</v>
      </c>
      <c r="AA85" s="71">
        <v>21037</v>
      </c>
      <c r="AB85" s="71">
        <v>21069</v>
      </c>
      <c r="AC85" s="71">
        <v>20962</v>
      </c>
      <c r="AD85" s="71">
        <v>21011</v>
      </c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</row>
    <row r="86" spans="1:73" x14ac:dyDescent="0.25">
      <c r="A86" s="72" t="s">
        <v>106</v>
      </c>
      <c r="B86" s="71">
        <v>5799</v>
      </c>
      <c r="C86" s="71">
        <v>5605</v>
      </c>
      <c r="D86" s="71">
        <v>5699</v>
      </c>
      <c r="E86" s="71">
        <v>5558</v>
      </c>
      <c r="F86" s="71">
        <v>5492</v>
      </c>
      <c r="G86" s="71">
        <v>5473</v>
      </c>
      <c r="H86" s="71">
        <v>5249</v>
      </c>
      <c r="I86" s="71">
        <v>5117</v>
      </c>
      <c r="J86" s="71">
        <v>5167</v>
      </c>
      <c r="K86" s="71">
        <v>5473</v>
      </c>
      <c r="L86" s="71">
        <v>5519</v>
      </c>
      <c r="M86" s="71">
        <v>5536</v>
      </c>
      <c r="N86" s="71">
        <v>5477</v>
      </c>
      <c r="O86" s="71">
        <v>5475</v>
      </c>
      <c r="P86" s="71">
        <v>5532</v>
      </c>
      <c r="Q86" s="71">
        <v>5446</v>
      </c>
      <c r="R86" s="71">
        <v>5519</v>
      </c>
      <c r="S86" s="71">
        <v>5518</v>
      </c>
      <c r="T86" s="71">
        <v>5398</v>
      </c>
      <c r="U86" s="71">
        <v>5135</v>
      </c>
      <c r="V86" s="71">
        <v>5304</v>
      </c>
      <c r="W86" s="71">
        <v>5501</v>
      </c>
      <c r="X86" s="71">
        <v>5438</v>
      </c>
      <c r="Y86" s="71">
        <v>5539</v>
      </c>
      <c r="Z86" s="71">
        <v>5518</v>
      </c>
      <c r="AA86" s="71">
        <v>5443</v>
      </c>
      <c r="AB86" s="71">
        <v>5480</v>
      </c>
      <c r="AC86" s="71">
        <v>5560</v>
      </c>
      <c r="AD86" s="71">
        <v>5634</v>
      </c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</row>
    <row r="87" spans="1:73" x14ac:dyDescent="0.25">
      <c r="A87" s="72" t="s">
        <v>484</v>
      </c>
      <c r="B87" s="71">
        <v>15283</v>
      </c>
      <c r="C87" s="71">
        <v>15189</v>
      </c>
      <c r="D87" s="71">
        <v>15259</v>
      </c>
      <c r="E87" s="71">
        <v>15187</v>
      </c>
      <c r="F87" s="71">
        <v>15058</v>
      </c>
      <c r="G87" s="71">
        <v>15059</v>
      </c>
      <c r="H87" s="71">
        <v>14591</v>
      </c>
      <c r="I87" s="71">
        <v>14413</v>
      </c>
      <c r="J87" s="71">
        <v>14636</v>
      </c>
      <c r="K87" s="71">
        <v>15051</v>
      </c>
      <c r="L87" s="71">
        <v>14920</v>
      </c>
      <c r="M87" s="71">
        <v>14953</v>
      </c>
      <c r="N87" s="71">
        <v>14672</v>
      </c>
      <c r="O87" s="71">
        <v>14821</v>
      </c>
      <c r="P87" s="71">
        <v>14912</v>
      </c>
      <c r="Q87" s="71">
        <v>14918</v>
      </c>
      <c r="R87" s="71">
        <v>15106</v>
      </c>
      <c r="S87" s="71">
        <v>15040</v>
      </c>
      <c r="T87" s="71">
        <v>14636</v>
      </c>
      <c r="U87" s="71">
        <v>14266</v>
      </c>
      <c r="V87" s="71">
        <v>14732</v>
      </c>
      <c r="W87" s="71">
        <v>15018</v>
      </c>
      <c r="X87" s="71">
        <v>14801</v>
      </c>
      <c r="Y87" s="71">
        <v>14896</v>
      </c>
      <c r="Z87" s="71">
        <v>14602</v>
      </c>
      <c r="AA87" s="71">
        <v>14659</v>
      </c>
      <c r="AB87" s="71">
        <v>14750</v>
      </c>
      <c r="AC87" s="71">
        <v>15077</v>
      </c>
      <c r="AD87" s="71">
        <v>15247</v>
      </c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</row>
    <row r="88" spans="1:73" x14ac:dyDescent="0.25">
      <c r="A88" s="72" t="s">
        <v>166</v>
      </c>
      <c r="B88" s="71">
        <v>10508</v>
      </c>
      <c r="C88" s="71">
        <v>10409</v>
      </c>
      <c r="D88" s="71">
        <v>10470</v>
      </c>
      <c r="E88" s="71">
        <v>10490</v>
      </c>
      <c r="F88" s="71">
        <v>10463</v>
      </c>
      <c r="G88" s="71">
        <v>10574</v>
      </c>
      <c r="H88" s="71">
        <v>10420</v>
      </c>
      <c r="I88" s="71">
        <v>10375</v>
      </c>
      <c r="J88" s="71">
        <v>10080</v>
      </c>
      <c r="K88" s="71">
        <v>10375</v>
      </c>
      <c r="L88" s="71">
        <v>10341</v>
      </c>
      <c r="M88" s="71">
        <v>10410</v>
      </c>
      <c r="N88" s="71">
        <v>10233</v>
      </c>
      <c r="O88" s="71">
        <v>10195</v>
      </c>
      <c r="P88" s="71">
        <v>10217</v>
      </c>
      <c r="Q88" s="71">
        <v>10259</v>
      </c>
      <c r="R88" s="71">
        <v>10439</v>
      </c>
      <c r="S88" s="71">
        <v>10561</v>
      </c>
      <c r="T88" s="71">
        <v>10615</v>
      </c>
      <c r="U88" s="71">
        <v>10248</v>
      </c>
      <c r="V88" s="71">
        <v>10065</v>
      </c>
      <c r="W88" s="71">
        <v>10282</v>
      </c>
      <c r="X88" s="71">
        <v>10191</v>
      </c>
      <c r="Y88" s="71">
        <v>10336</v>
      </c>
      <c r="Z88" s="71">
        <v>10146</v>
      </c>
      <c r="AA88" s="71">
        <v>10139</v>
      </c>
      <c r="AB88" s="71">
        <v>10160</v>
      </c>
      <c r="AC88" s="71">
        <v>10356</v>
      </c>
      <c r="AD88" s="71">
        <v>10565</v>
      </c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</row>
    <row r="89" spans="1:73" x14ac:dyDescent="0.25">
      <c r="A89" s="72" t="s">
        <v>136</v>
      </c>
      <c r="B89" s="71">
        <v>19716</v>
      </c>
      <c r="C89" s="71">
        <v>19630</v>
      </c>
      <c r="D89" s="71">
        <v>19689</v>
      </c>
      <c r="E89" s="71">
        <v>19525</v>
      </c>
      <c r="F89" s="71">
        <v>19496</v>
      </c>
      <c r="G89" s="71">
        <v>19613</v>
      </c>
      <c r="H89" s="71">
        <v>19609</v>
      </c>
      <c r="I89" s="71">
        <v>19456</v>
      </c>
      <c r="J89" s="71">
        <v>19211</v>
      </c>
      <c r="K89" s="71">
        <v>19374</v>
      </c>
      <c r="L89" s="71">
        <v>19344</v>
      </c>
      <c r="M89" s="71">
        <v>19409</v>
      </c>
      <c r="N89" s="71">
        <v>19510</v>
      </c>
      <c r="O89" s="71">
        <v>19541</v>
      </c>
      <c r="P89" s="71">
        <v>19577</v>
      </c>
      <c r="Q89" s="71">
        <v>19516</v>
      </c>
      <c r="R89" s="71">
        <v>19611</v>
      </c>
      <c r="S89" s="71">
        <v>19831</v>
      </c>
      <c r="T89" s="71">
        <v>19703</v>
      </c>
      <c r="U89" s="71">
        <v>19388</v>
      </c>
      <c r="V89" s="71">
        <v>19266</v>
      </c>
      <c r="W89" s="71">
        <v>19372</v>
      </c>
      <c r="X89" s="71">
        <v>19239</v>
      </c>
      <c r="Y89" s="71">
        <v>19451</v>
      </c>
      <c r="Z89" s="71">
        <v>19450</v>
      </c>
      <c r="AA89" s="71">
        <v>19426</v>
      </c>
      <c r="AB89" s="71">
        <v>19488</v>
      </c>
      <c r="AC89" s="71">
        <v>19468</v>
      </c>
      <c r="AD89" s="71">
        <v>19545</v>
      </c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</row>
    <row r="90" spans="1:73" x14ac:dyDescent="0.25">
      <c r="A90" s="72" t="s">
        <v>137</v>
      </c>
      <c r="B90" s="71">
        <v>13389</v>
      </c>
      <c r="C90" s="71">
        <v>13250</v>
      </c>
      <c r="D90" s="71">
        <v>13349</v>
      </c>
      <c r="E90" s="71">
        <v>13365</v>
      </c>
      <c r="F90" s="71">
        <v>13229</v>
      </c>
      <c r="G90" s="71">
        <v>13363</v>
      </c>
      <c r="H90" s="71">
        <v>13260</v>
      </c>
      <c r="I90" s="71">
        <v>13177</v>
      </c>
      <c r="J90" s="71">
        <v>13000</v>
      </c>
      <c r="K90" s="71">
        <v>13167</v>
      </c>
      <c r="L90" s="71">
        <v>13170</v>
      </c>
      <c r="M90" s="71">
        <v>13178</v>
      </c>
      <c r="N90" s="71">
        <v>13030</v>
      </c>
      <c r="O90" s="71">
        <v>13103</v>
      </c>
      <c r="P90" s="71">
        <v>13139</v>
      </c>
      <c r="Q90" s="71">
        <v>13181</v>
      </c>
      <c r="R90" s="71">
        <v>13276</v>
      </c>
      <c r="S90" s="71">
        <v>13302</v>
      </c>
      <c r="T90" s="71">
        <v>13340</v>
      </c>
      <c r="U90" s="71">
        <v>13035</v>
      </c>
      <c r="V90" s="71">
        <v>12958</v>
      </c>
      <c r="W90" s="71">
        <v>13117</v>
      </c>
      <c r="X90" s="71">
        <v>13019</v>
      </c>
      <c r="Y90" s="71">
        <v>13215</v>
      </c>
      <c r="Z90" s="71">
        <v>13185</v>
      </c>
      <c r="AA90" s="71">
        <v>13131</v>
      </c>
      <c r="AB90" s="71">
        <v>13211</v>
      </c>
      <c r="AC90" s="71">
        <v>13305</v>
      </c>
      <c r="AD90" s="71">
        <v>13355</v>
      </c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</row>
    <row r="91" spans="1:73" x14ac:dyDescent="0.25">
      <c r="A91" s="72" t="s">
        <v>147</v>
      </c>
      <c r="B91" s="71">
        <v>12945</v>
      </c>
      <c r="C91" s="71">
        <v>12893</v>
      </c>
      <c r="D91" s="71">
        <v>12882</v>
      </c>
      <c r="E91" s="71">
        <v>12693</v>
      </c>
      <c r="F91" s="71">
        <v>12533</v>
      </c>
      <c r="G91" s="71">
        <v>12600</v>
      </c>
      <c r="H91" s="71">
        <v>12719</v>
      </c>
      <c r="I91" s="71">
        <v>12647</v>
      </c>
      <c r="J91" s="71">
        <v>12575</v>
      </c>
      <c r="K91" s="71">
        <v>12554</v>
      </c>
      <c r="L91" s="71">
        <v>12732</v>
      </c>
      <c r="M91" s="71">
        <v>12911</v>
      </c>
      <c r="N91" s="71">
        <v>13036</v>
      </c>
      <c r="O91" s="71">
        <v>13027</v>
      </c>
      <c r="P91" s="71">
        <v>12982</v>
      </c>
      <c r="Q91" s="71">
        <v>12871</v>
      </c>
      <c r="R91" s="71">
        <v>12633</v>
      </c>
      <c r="S91" s="71">
        <v>12666</v>
      </c>
      <c r="T91" s="71">
        <v>12765</v>
      </c>
      <c r="U91" s="71">
        <v>12651</v>
      </c>
      <c r="V91" s="71">
        <v>12523</v>
      </c>
      <c r="W91" s="71">
        <v>12616</v>
      </c>
      <c r="X91" s="71">
        <v>12711</v>
      </c>
      <c r="Y91" s="71">
        <v>12975</v>
      </c>
      <c r="Z91" s="71">
        <v>13287</v>
      </c>
      <c r="AA91" s="71">
        <v>13188</v>
      </c>
      <c r="AB91" s="71">
        <v>13190</v>
      </c>
      <c r="AC91" s="71">
        <v>12975</v>
      </c>
      <c r="AD91" s="71">
        <v>12721</v>
      </c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</row>
    <row r="92" spans="1:73" x14ac:dyDescent="0.25">
      <c r="A92" s="72" t="s">
        <v>485</v>
      </c>
      <c r="B92" s="71">
        <v>235208</v>
      </c>
      <c r="C92" s="71">
        <v>236732</v>
      </c>
      <c r="D92" s="71">
        <v>236754</v>
      </c>
      <c r="E92" s="71">
        <v>238243</v>
      </c>
      <c r="F92" s="71">
        <v>239554</v>
      </c>
      <c r="G92" s="71">
        <v>241980</v>
      </c>
      <c r="H92" s="71">
        <v>244356</v>
      </c>
      <c r="I92" s="71">
        <v>243493</v>
      </c>
      <c r="J92" s="71">
        <v>242303</v>
      </c>
      <c r="K92" s="71">
        <v>239674</v>
      </c>
      <c r="L92" s="71">
        <v>240359</v>
      </c>
      <c r="M92" s="71">
        <v>239360</v>
      </c>
      <c r="N92" s="71">
        <v>238592</v>
      </c>
      <c r="O92" s="71">
        <v>239897</v>
      </c>
      <c r="P92" s="71">
        <v>239175</v>
      </c>
      <c r="Q92" s="71">
        <v>240045</v>
      </c>
      <c r="R92" s="71">
        <v>240153</v>
      </c>
      <c r="S92" s="71">
        <v>242914</v>
      </c>
      <c r="T92" s="71">
        <v>244653</v>
      </c>
      <c r="U92" s="71">
        <v>243718</v>
      </c>
      <c r="V92" s="71">
        <v>241636</v>
      </c>
      <c r="W92" s="71">
        <v>241865</v>
      </c>
      <c r="X92" s="71">
        <v>241996</v>
      </c>
      <c r="Y92" s="71">
        <v>241475</v>
      </c>
      <c r="Z92" s="71">
        <v>241065</v>
      </c>
      <c r="AA92" s="71">
        <v>241678</v>
      </c>
      <c r="AB92" s="71">
        <v>242019</v>
      </c>
      <c r="AC92" s="71">
        <v>241434</v>
      </c>
      <c r="AD92" s="71">
        <v>242371</v>
      </c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</row>
    <row r="93" spans="1:73" x14ac:dyDescent="0.25">
      <c r="A93" s="72" t="s">
        <v>488</v>
      </c>
      <c r="B93" s="71">
        <v>2154706</v>
      </c>
      <c r="C93" s="71">
        <v>2165741</v>
      </c>
      <c r="D93" s="71">
        <v>2166199</v>
      </c>
      <c r="E93" s="71">
        <v>2171794</v>
      </c>
      <c r="F93" s="71">
        <v>2176939</v>
      </c>
      <c r="G93" s="71">
        <v>2195811</v>
      </c>
      <c r="H93" s="71">
        <v>2212722</v>
      </c>
      <c r="I93" s="71">
        <v>2203762</v>
      </c>
      <c r="J93" s="71">
        <v>2195346</v>
      </c>
      <c r="K93" s="71">
        <v>2178857</v>
      </c>
      <c r="L93" s="71">
        <v>2186184</v>
      </c>
      <c r="M93" s="71">
        <v>2181526</v>
      </c>
      <c r="N93" s="71">
        <v>2178128</v>
      </c>
      <c r="O93" s="71">
        <v>2190295</v>
      </c>
      <c r="P93" s="71">
        <v>2184648</v>
      </c>
      <c r="Q93" s="71">
        <v>2188282</v>
      </c>
      <c r="R93" s="71">
        <v>2185091</v>
      </c>
      <c r="S93" s="71">
        <v>2205825</v>
      </c>
      <c r="T93" s="71">
        <v>2218739</v>
      </c>
      <c r="U93" s="71">
        <v>2207334</v>
      </c>
      <c r="V93" s="71">
        <v>2193131</v>
      </c>
      <c r="W93" s="71">
        <v>2199397</v>
      </c>
      <c r="X93" s="71">
        <v>2200738</v>
      </c>
      <c r="Y93" s="71">
        <v>2200413</v>
      </c>
      <c r="Z93" s="71">
        <v>2202071</v>
      </c>
      <c r="AA93" s="71">
        <v>2206619</v>
      </c>
      <c r="AB93" s="71">
        <v>2209610</v>
      </c>
      <c r="AC93" s="71">
        <v>2202997</v>
      </c>
      <c r="AD93" s="71">
        <v>2203951</v>
      </c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</row>
    <row r="94" spans="1:73" x14ac:dyDescent="0.25">
      <c r="A94" s="72" t="s">
        <v>486</v>
      </c>
      <c r="B94" s="71">
        <v>1959506</v>
      </c>
      <c r="C94" s="71">
        <v>1970513</v>
      </c>
      <c r="D94" s="71">
        <v>1970429</v>
      </c>
      <c r="E94" s="71">
        <v>1976519</v>
      </c>
      <c r="F94" s="71">
        <v>1982223</v>
      </c>
      <c r="G94" s="71">
        <v>2000783</v>
      </c>
      <c r="H94" s="71">
        <v>2018230</v>
      </c>
      <c r="I94" s="71">
        <v>2010040</v>
      </c>
      <c r="J94" s="71">
        <v>2001702</v>
      </c>
      <c r="K94" s="71">
        <v>1984372</v>
      </c>
      <c r="L94" s="71">
        <v>1991709</v>
      </c>
      <c r="M94" s="71">
        <v>1987358</v>
      </c>
      <c r="N94" s="71">
        <v>1984883</v>
      </c>
      <c r="O94" s="71">
        <v>1995663</v>
      </c>
      <c r="P94" s="71">
        <v>1989780</v>
      </c>
      <c r="Q94" s="71">
        <v>1993534</v>
      </c>
      <c r="R94" s="71">
        <v>1990481</v>
      </c>
      <c r="S94" s="71">
        <v>2010763</v>
      </c>
      <c r="T94" s="71">
        <v>2023707</v>
      </c>
      <c r="U94" s="71">
        <v>2014009</v>
      </c>
      <c r="V94" s="71">
        <v>1999031</v>
      </c>
      <c r="W94" s="71">
        <v>2003584</v>
      </c>
      <c r="X94" s="71">
        <v>2005563</v>
      </c>
      <c r="Y94" s="71">
        <v>2004332</v>
      </c>
      <c r="Z94" s="71">
        <v>2005927</v>
      </c>
      <c r="AA94" s="71">
        <v>2009155</v>
      </c>
      <c r="AB94" s="71">
        <v>2011727</v>
      </c>
      <c r="AC94" s="71">
        <v>2004440</v>
      </c>
      <c r="AD94" s="71">
        <v>2005534</v>
      </c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56"/>
      <c r="BT94" s="56"/>
      <c r="BU94" s="56"/>
    </row>
    <row r="95" spans="1:73" x14ac:dyDescent="0.25">
      <c r="A95" s="72" t="s">
        <v>487</v>
      </c>
      <c r="B95" s="71">
        <v>1884080</v>
      </c>
      <c r="C95" s="71">
        <v>1895033</v>
      </c>
      <c r="D95" s="71">
        <v>1895279</v>
      </c>
      <c r="E95" s="71">
        <v>1901597</v>
      </c>
      <c r="F95" s="71">
        <v>1907222</v>
      </c>
      <c r="G95" s="71">
        <v>1924471</v>
      </c>
      <c r="H95" s="71">
        <v>1941840</v>
      </c>
      <c r="I95" s="71">
        <v>1934314</v>
      </c>
      <c r="J95" s="71">
        <v>1926199</v>
      </c>
      <c r="K95" s="71">
        <v>1908849</v>
      </c>
      <c r="L95" s="71">
        <v>1916140</v>
      </c>
      <c r="M95" s="71">
        <v>1912146</v>
      </c>
      <c r="N95" s="71">
        <v>1909030</v>
      </c>
      <c r="O95" s="71">
        <v>1919365</v>
      </c>
      <c r="P95" s="71">
        <v>1914306</v>
      </c>
      <c r="Q95" s="71">
        <v>1918239</v>
      </c>
      <c r="R95" s="71">
        <v>1914941</v>
      </c>
      <c r="S95" s="71">
        <v>1934086</v>
      </c>
      <c r="T95" s="71">
        <v>1946907</v>
      </c>
      <c r="U95" s="71">
        <v>1938403</v>
      </c>
      <c r="V95" s="71">
        <v>1923952</v>
      </c>
      <c r="W95" s="71">
        <v>1928146</v>
      </c>
      <c r="X95" s="71">
        <v>1930251</v>
      </c>
      <c r="Y95" s="71">
        <v>1929440</v>
      </c>
      <c r="Z95" s="71">
        <v>1930426</v>
      </c>
      <c r="AA95" s="71">
        <v>1934055</v>
      </c>
      <c r="AB95" s="71">
        <v>1936859</v>
      </c>
      <c r="AC95" s="71">
        <v>1929968</v>
      </c>
      <c r="AD95" s="71">
        <v>1931663</v>
      </c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</row>
    <row r="96" spans="1:73" x14ac:dyDescent="0.25">
      <c r="A96" s="72" t="s">
        <v>445</v>
      </c>
      <c r="B96" s="71">
        <v>3034152</v>
      </c>
      <c r="C96" s="71">
        <v>3040276</v>
      </c>
      <c r="D96" s="71">
        <v>3042364</v>
      </c>
      <c r="E96" s="71">
        <v>3046254</v>
      </c>
      <c r="F96" s="71">
        <v>3051121</v>
      </c>
      <c r="G96" s="71">
        <v>3078739</v>
      </c>
      <c r="H96" s="71">
        <v>3088359</v>
      </c>
      <c r="I96" s="71">
        <v>3073089</v>
      </c>
      <c r="J96" s="71">
        <v>3062376</v>
      </c>
      <c r="K96" s="71">
        <v>3053486</v>
      </c>
      <c r="L96" s="71">
        <v>3058978</v>
      </c>
      <c r="M96" s="71">
        <v>3054981</v>
      </c>
      <c r="N96" s="71">
        <v>3042812</v>
      </c>
      <c r="O96" s="71">
        <v>3058954</v>
      </c>
      <c r="P96" s="71">
        <v>3056957</v>
      </c>
      <c r="Q96" s="71">
        <v>3060343</v>
      </c>
      <c r="R96" s="71">
        <v>3062860</v>
      </c>
      <c r="S96" s="71">
        <v>3090901</v>
      </c>
      <c r="T96" s="71">
        <v>3100442</v>
      </c>
      <c r="U96" s="71">
        <v>3073160</v>
      </c>
      <c r="V96" s="71">
        <v>3062746</v>
      </c>
      <c r="W96" s="71">
        <v>3077928</v>
      </c>
      <c r="X96" s="71">
        <v>3073359</v>
      </c>
      <c r="Y96" s="71">
        <v>3082219</v>
      </c>
      <c r="Z96" s="71">
        <v>3077490</v>
      </c>
      <c r="AA96" s="71">
        <v>3082754</v>
      </c>
      <c r="AB96" s="71">
        <v>3089665</v>
      </c>
      <c r="AC96" s="71">
        <v>3088291</v>
      </c>
      <c r="AD96" s="71">
        <v>3097429</v>
      </c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6"/>
      <c r="BU96" s="56"/>
    </row>
    <row r="97" spans="1:73" x14ac:dyDescent="0.25">
      <c r="A97" s="72" t="s">
        <v>489</v>
      </c>
      <c r="B97" s="71">
        <v>29538</v>
      </c>
      <c r="C97" s="71">
        <v>29764</v>
      </c>
      <c r="D97" s="71">
        <v>29774</v>
      </c>
      <c r="E97" s="71">
        <v>29984</v>
      </c>
      <c r="F97" s="71">
        <v>30142</v>
      </c>
      <c r="G97" s="71">
        <v>30413</v>
      </c>
      <c r="H97" s="71">
        <v>30728</v>
      </c>
      <c r="I97" s="71">
        <v>30631</v>
      </c>
      <c r="J97" s="71">
        <v>30487</v>
      </c>
      <c r="K97" s="71">
        <v>30195</v>
      </c>
      <c r="L97" s="71">
        <v>30285</v>
      </c>
      <c r="M97" s="71">
        <v>30134</v>
      </c>
      <c r="N97" s="71">
        <v>30019</v>
      </c>
      <c r="O97" s="71">
        <v>30175</v>
      </c>
      <c r="P97" s="71">
        <v>30075</v>
      </c>
      <c r="Q97" s="71">
        <v>30245</v>
      </c>
      <c r="R97" s="71">
        <v>30267</v>
      </c>
      <c r="S97" s="71">
        <v>30576</v>
      </c>
      <c r="T97" s="71">
        <v>30785</v>
      </c>
      <c r="U97" s="71">
        <v>30650</v>
      </c>
      <c r="V97" s="71">
        <v>30415</v>
      </c>
      <c r="W97" s="71">
        <v>30473</v>
      </c>
      <c r="X97" s="71">
        <v>30508</v>
      </c>
      <c r="Y97" s="71">
        <v>30407</v>
      </c>
      <c r="Z97" s="71">
        <v>30283</v>
      </c>
      <c r="AA97" s="71">
        <v>30412</v>
      </c>
      <c r="AB97" s="71">
        <v>30468</v>
      </c>
      <c r="AC97" s="71">
        <v>30396</v>
      </c>
      <c r="AD97" s="71">
        <v>30531</v>
      </c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  <c r="BO97" s="56"/>
      <c r="BP97" s="56"/>
      <c r="BQ97" s="56"/>
      <c r="BR97" s="56"/>
      <c r="BS97" s="56"/>
      <c r="BT97" s="56"/>
      <c r="BU97" s="56"/>
    </row>
    <row r="98" spans="1:73" x14ac:dyDescent="0.25">
      <c r="A98" s="72" t="s">
        <v>490</v>
      </c>
      <c r="B98" s="71">
        <v>24036</v>
      </c>
      <c r="C98" s="71">
        <v>24184</v>
      </c>
      <c r="D98" s="71">
        <v>24124</v>
      </c>
      <c r="E98" s="71">
        <v>24384</v>
      </c>
      <c r="F98" s="71">
        <v>24433</v>
      </c>
      <c r="G98" s="71">
        <v>24297</v>
      </c>
      <c r="H98" s="71">
        <v>24337</v>
      </c>
      <c r="I98" s="71">
        <v>24165</v>
      </c>
      <c r="J98" s="71">
        <v>24489</v>
      </c>
      <c r="K98" s="71">
        <v>24511</v>
      </c>
      <c r="L98" s="71">
        <v>24428</v>
      </c>
      <c r="M98" s="71">
        <v>24300</v>
      </c>
      <c r="N98" s="71">
        <v>24044</v>
      </c>
      <c r="O98" s="71">
        <v>24362</v>
      </c>
      <c r="P98" s="71">
        <v>24382</v>
      </c>
      <c r="Q98" s="71">
        <v>24424</v>
      </c>
      <c r="R98" s="71">
        <v>24554</v>
      </c>
      <c r="S98" s="71">
        <v>24420</v>
      </c>
      <c r="T98" s="71">
        <v>24412</v>
      </c>
      <c r="U98" s="71">
        <v>24132</v>
      </c>
      <c r="V98" s="71">
        <v>24585</v>
      </c>
      <c r="W98" s="71">
        <v>24665</v>
      </c>
      <c r="X98" s="71">
        <v>24466</v>
      </c>
      <c r="Y98" s="71">
        <v>24488</v>
      </c>
      <c r="Z98" s="71">
        <v>24162</v>
      </c>
      <c r="AA98" s="71">
        <v>24507</v>
      </c>
      <c r="AB98" s="71">
        <v>24544</v>
      </c>
      <c r="AC98" s="71">
        <v>24546</v>
      </c>
      <c r="AD98" s="71">
        <v>24883</v>
      </c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/>
      <c r="BO98" s="56"/>
      <c r="BP98" s="56"/>
      <c r="BQ98" s="56"/>
      <c r="BR98" s="56"/>
      <c r="BS98" s="56"/>
      <c r="BT98" s="56"/>
      <c r="BU98" s="56"/>
    </row>
    <row r="99" spans="1:73" x14ac:dyDescent="0.25">
      <c r="A99" s="72" t="s">
        <v>132</v>
      </c>
      <c r="B99" s="71">
        <v>18295</v>
      </c>
      <c r="C99" s="71">
        <v>17963</v>
      </c>
      <c r="D99" s="71">
        <v>18023</v>
      </c>
      <c r="E99" s="71">
        <v>17717</v>
      </c>
      <c r="F99" s="71">
        <v>17616</v>
      </c>
      <c r="G99" s="71">
        <v>17664</v>
      </c>
      <c r="H99" s="71">
        <v>17447</v>
      </c>
      <c r="I99" s="71">
        <v>17247</v>
      </c>
      <c r="J99" s="71">
        <v>17100</v>
      </c>
      <c r="K99" s="71">
        <v>17527</v>
      </c>
      <c r="L99" s="71">
        <v>17554</v>
      </c>
      <c r="M99" s="71">
        <v>17782</v>
      </c>
      <c r="N99" s="71">
        <v>17658</v>
      </c>
      <c r="O99" s="71">
        <v>17687</v>
      </c>
      <c r="P99" s="71">
        <v>17800</v>
      </c>
      <c r="Q99" s="71">
        <v>17625</v>
      </c>
      <c r="R99" s="71">
        <v>17720</v>
      </c>
      <c r="S99" s="71">
        <v>17584</v>
      </c>
      <c r="T99" s="71">
        <v>17583</v>
      </c>
      <c r="U99" s="71">
        <v>17079</v>
      </c>
      <c r="V99" s="71">
        <v>17214</v>
      </c>
      <c r="W99" s="71">
        <v>17565</v>
      </c>
      <c r="X99" s="71">
        <v>17524</v>
      </c>
      <c r="Y99" s="71">
        <v>17863</v>
      </c>
      <c r="Z99" s="71">
        <v>17905</v>
      </c>
      <c r="AA99" s="71">
        <v>17825</v>
      </c>
      <c r="AB99" s="71">
        <v>17846</v>
      </c>
      <c r="AC99" s="71">
        <v>17870</v>
      </c>
      <c r="AD99" s="71">
        <v>17923</v>
      </c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</row>
    <row r="100" spans="1:73" x14ac:dyDescent="0.25">
      <c r="A100" s="72" t="s">
        <v>176</v>
      </c>
      <c r="B100" s="71">
        <v>20538</v>
      </c>
      <c r="C100" s="71">
        <v>20537</v>
      </c>
      <c r="D100" s="71">
        <v>20632</v>
      </c>
      <c r="E100" s="71">
        <v>20675</v>
      </c>
      <c r="F100" s="71">
        <v>20753</v>
      </c>
      <c r="G100" s="71">
        <v>20937</v>
      </c>
      <c r="H100" s="71">
        <v>20491</v>
      </c>
      <c r="I100" s="71">
        <v>20410</v>
      </c>
      <c r="J100" s="71">
        <v>20354</v>
      </c>
      <c r="K100" s="71">
        <v>20496</v>
      </c>
      <c r="L100" s="71">
        <v>20598</v>
      </c>
      <c r="M100" s="71">
        <v>20334</v>
      </c>
      <c r="N100" s="71">
        <v>20307</v>
      </c>
      <c r="O100" s="71">
        <v>20399</v>
      </c>
      <c r="P100" s="71">
        <v>20529</v>
      </c>
      <c r="Q100" s="71">
        <v>20563</v>
      </c>
      <c r="R100" s="71">
        <v>20648</v>
      </c>
      <c r="S100" s="71">
        <v>20731</v>
      </c>
      <c r="T100" s="71">
        <v>20371</v>
      </c>
      <c r="U100" s="71">
        <v>20176</v>
      </c>
      <c r="V100" s="71">
        <v>20281</v>
      </c>
      <c r="W100" s="71">
        <v>20450</v>
      </c>
      <c r="X100" s="71">
        <v>20454</v>
      </c>
      <c r="Y100" s="71">
        <v>20483</v>
      </c>
      <c r="Z100" s="71">
        <v>20369</v>
      </c>
      <c r="AA100" s="71">
        <v>20422</v>
      </c>
      <c r="AB100" s="71">
        <v>20525</v>
      </c>
      <c r="AC100" s="71">
        <v>20648</v>
      </c>
      <c r="AD100" s="71">
        <v>20765</v>
      </c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/>
      <c r="BO100" s="56"/>
      <c r="BP100" s="56"/>
      <c r="BQ100" s="56"/>
      <c r="BR100" s="56"/>
      <c r="BS100" s="56"/>
      <c r="BT100" s="56"/>
      <c r="BU100" s="56"/>
    </row>
    <row r="101" spans="1:73" x14ac:dyDescent="0.25">
      <c r="A101" s="72" t="s">
        <v>157</v>
      </c>
      <c r="B101" s="71">
        <v>5022</v>
      </c>
      <c r="C101" s="71">
        <v>4866</v>
      </c>
      <c r="D101" s="71">
        <v>4934</v>
      </c>
      <c r="E101" s="71">
        <v>4922</v>
      </c>
      <c r="F101" s="71">
        <v>4901</v>
      </c>
      <c r="G101" s="71">
        <v>4897</v>
      </c>
      <c r="H101" s="71">
        <v>4759</v>
      </c>
      <c r="I101" s="71">
        <v>4728</v>
      </c>
      <c r="J101" s="71">
        <v>4762</v>
      </c>
      <c r="K101" s="71">
        <v>4970</v>
      </c>
      <c r="L101" s="71">
        <v>4915</v>
      </c>
      <c r="M101" s="71">
        <v>4931</v>
      </c>
      <c r="N101" s="71">
        <v>4854</v>
      </c>
      <c r="O101" s="71">
        <v>4861</v>
      </c>
      <c r="P101" s="71">
        <v>4882</v>
      </c>
      <c r="Q101" s="71">
        <v>4898</v>
      </c>
      <c r="R101" s="71">
        <v>5002</v>
      </c>
      <c r="S101" s="71">
        <v>5010</v>
      </c>
      <c r="T101" s="71">
        <v>4939</v>
      </c>
      <c r="U101" s="71">
        <v>4719</v>
      </c>
      <c r="V101" s="71">
        <v>4861</v>
      </c>
      <c r="W101" s="71">
        <v>4968</v>
      </c>
      <c r="X101" s="71">
        <v>4882</v>
      </c>
      <c r="Y101" s="71">
        <v>4996</v>
      </c>
      <c r="Z101" s="71">
        <v>4855</v>
      </c>
      <c r="AA101" s="71">
        <v>4795</v>
      </c>
      <c r="AB101" s="71">
        <v>4856</v>
      </c>
      <c r="AC101" s="71">
        <v>4991</v>
      </c>
      <c r="AD101" s="71">
        <v>5088</v>
      </c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56"/>
      <c r="BT101" s="56"/>
      <c r="BU101" s="56"/>
    </row>
    <row r="102" spans="1:73" x14ac:dyDescent="0.25">
      <c r="A102" s="72" t="s">
        <v>491</v>
      </c>
      <c r="B102" s="71">
        <v>14682</v>
      </c>
      <c r="C102" s="71">
        <v>14462</v>
      </c>
      <c r="D102" s="71">
        <v>14562</v>
      </c>
      <c r="E102" s="71">
        <v>14513</v>
      </c>
      <c r="F102" s="71">
        <v>14415</v>
      </c>
      <c r="G102" s="71">
        <v>14568</v>
      </c>
      <c r="H102" s="71">
        <v>14308</v>
      </c>
      <c r="I102" s="71">
        <v>14184</v>
      </c>
      <c r="J102" s="71">
        <v>14154</v>
      </c>
      <c r="K102" s="71">
        <v>14328</v>
      </c>
      <c r="L102" s="71">
        <v>14188</v>
      </c>
      <c r="M102" s="71">
        <v>14208</v>
      </c>
      <c r="N102" s="71">
        <v>14436</v>
      </c>
      <c r="O102" s="71">
        <v>14495</v>
      </c>
      <c r="P102" s="71">
        <v>14580</v>
      </c>
      <c r="Q102" s="71">
        <v>14494</v>
      </c>
      <c r="R102" s="71">
        <v>14665</v>
      </c>
      <c r="S102" s="71">
        <v>14804</v>
      </c>
      <c r="T102" s="71">
        <v>14634</v>
      </c>
      <c r="U102" s="71">
        <v>14337</v>
      </c>
      <c r="V102" s="71">
        <v>14456</v>
      </c>
      <c r="W102" s="71">
        <v>14596</v>
      </c>
      <c r="X102" s="71">
        <v>14430</v>
      </c>
      <c r="Y102" s="71">
        <v>14501</v>
      </c>
      <c r="Z102" s="71">
        <v>14562</v>
      </c>
      <c r="AA102" s="71">
        <v>14500</v>
      </c>
      <c r="AB102" s="71">
        <v>14560</v>
      </c>
      <c r="AC102" s="71">
        <v>14690</v>
      </c>
      <c r="AD102" s="71">
        <v>14841</v>
      </c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/>
      <c r="BO102" s="56"/>
      <c r="BP102" s="56"/>
      <c r="BQ102" s="56"/>
      <c r="BR102" s="56"/>
      <c r="BS102" s="56"/>
      <c r="BT102" s="56"/>
      <c r="BU102" s="56"/>
    </row>
    <row r="103" spans="1:73" x14ac:dyDescent="0.25">
      <c r="A103" s="72" t="s">
        <v>167</v>
      </c>
      <c r="B103" s="71">
        <v>20482</v>
      </c>
      <c r="C103" s="71">
        <v>20596</v>
      </c>
      <c r="D103" s="71">
        <v>20614</v>
      </c>
      <c r="E103" s="71">
        <v>20743</v>
      </c>
      <c r="F103" s="71">
        <v>20500</v>
      </c>
      <c r="G103" s="71">
        <v>20453</v>
      </c>
      <c r="H103" s="71">
        <v>20121</v>
      </c>
      <c r="I103" s="71">
        <v>20105</v>
      </c>
      <c r="J103" s="71">
        <v>20715</v>
      </c>
      <c r="K103" s="71">
        <v>21307</v>
      </c>
      <c r="L103" s="71">
        <v>20972</v>
      </c>
      <c r="M103" s="71">
        <v>20804</v>
      </c>
      <c r="N103" s="71">
        <v>20573</v>
      </c>
      <c r="O103" s="71">
        <v>20777</v>
      </c>
      <c r="P103" s="71">
        <v>20815</v>
      </c>
      <c r="Q103" s="71">
        <v>20871</v>
      </c>
      <c r="R103" s="71">
        <v>20736</v>
      </c>
      <c r="S103" s="71">
        <v>20608</v>
      </c>
      <c r="T103" s="71">
        <v>20315</v>
      </c>
      <c r="U103" s="71">
        <v>20065</v>
      </c>
      <c r="V103" s="71">
        <v>20793</v>
      </c>
      <c r="W103" s="71">
        <v>21335</v>
      </c>
      <c r="X103" s="71">
        <v>21073</v>
      </c>
      <c r="Y103" s="71">
        <v>21117</v>
      </c>
      <c r="Z103" s="71">
        <v>20776</v>
      </c>
      <c r="AA103" s="71">
        <v>20938</v>
      </c>
      <c r="AB103" s="71">
        <v>20994</v>
      </c>
      <c r="AC103" s="71">
        <v>21101</v>
      </c>
      <c r="AD103" s="71">
        <v>21055</v>
      </c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  <c r="BU103" s="56"/>
    </row>
    <row r="104" spans="1:73" x14ac:dyDescent="0.25">
      <c r="A104" s="72" t="s">
        <v>158</v>
      </c>
      <c r="B104" s="71">
        <v>11777</v>
      </c>
      <c r="C104" s="71">
        <v>11476</v>
      </c>
      <c r="D104" s="71">
        <v>11554</v>
      </c>
      <c r="E104" s="71">
        <v>11402</v>
      </c>
      <c r="F104" s="71">
        <v>11317</v>
      </c>
      <c r="G104" s="71">
        <v>11243</v>
      </c>
      <c r="H104" s="71">
        <v>11155</v>
      </c>
      <c r="I104" s="71">
        <v>11101</v>
      </c>
      <c r="J104" s="71">
        <v>11102</v>
      </c>
      <c r="K104" s="71">
        <v>11339</v>
      </c>
      <c r="L104" s="71">
        <v>11326</v>
      </c>
      <c r="M104" s="71">
        <v>11309</v>
      </c>
      <c r="N104" s="71">
        <v>11289</v>
      </c>
      <c r="O104" s="71">
        <v>11242</v>
      </c>
      <c r="P104" s="71">
        <v>11273</v>
      </c>
      <c r="Q104" s="71">
        <v>11288</v>
      </c>
      <c r="R104" s="71">
        <v>11420</v>
      </c>
      <c r="S104" s="71">
        <v>11426</v>
      </c>
      <c r="T104" s="71">
        <v>11388</v>
      </c>
      <c r="U104" s="71">
        <v>10971</v>
      </c>
      <c r="V104" s="71">
        <v>11187</v>
      </c>
      <c r="W104" s="71">
        <v>11337</v>
      </c>
      <c r="X104" s="71">
        <v>11243</v>
      </c>
      <c r="Y104" s="71">
        <v>11345</v>
      </c>
      <c r="Z104" s="71">
        <v>11195</v>
      </c>
      <c r="AA104" s="71">
        <v>11161</v>
      </c>
      <c r="AB104" s="71">
        <v>11256</v>
      </c>
      <c r="AC104" s="71">
        <v>11440</v>
      </c>
      <c r="AD104" s="71">
        <v>11575</v>
      </c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</row>
    <row r="105" spans="1:73" x14ac:dyDescent="0.25">
      <c r="A105" s="72" t="s">
        <v>107</v>
      </c>
      <c r="B105" s="71">
        <v>3551</v>
      </c>
      <c r="C105" s="71">
        <v>3433</v>
      </c>
      <c r="D105" s="71">
        <v>3455</v>
      </c>
      <c r="E105" s="71">
        <v>3435</v>
      </c>
      <c r="F105" s="71">
        <v>3443</v>
      </c>
      <c r="G105" s="71">
        <v>3448</v>
      </c>
      <c r="H105" s="71">
        <v>3333</v>
      </c>
      <c r="I105" s="71">
        <v>3241</v>
      </c>
      <c r="J105" s="71">
        <v>3204</v>
      </c>
      <c r="K105" s="71">
        <v>3392</v>
      </c>
      <c r="L105" s="71">
        <v>3369</v>
      </c>
      <c r="M105" s="71">
        <v>3446</v>
      </c>
      <c r="N105" s="71">
        <v>3343</v>
      </c>
      <c r="O105" s="71">
        <v>3348</v>
      </c>
      <c r="P105" s="71">
        <v>3383</v>
      </c>
      <c r="Q105" s="71">
        <v>3408</v>
      </c>
      <c r="R105" s="71">
        <v>3461</v>
      </c>
      <c r="S105" s="71">
        <v>3487</v>
      </c>
      <c r="T105" s="71">
        <v>3495</v>
      </c>
      <c r="U105" s="71">
        <v>3248</v>
      </c>
      <c r="V105" s="71">
        <v>3272</v>
      </c>
      <c r="W105" s="71">
        <v>3371</v>
      </c>
      <c r="X105" s="71">
        <v>3297</v>
      </c>
      <c r="Y105" s="71">
        <v>3438</v>
      </c>
      <c r="Z105" s="71">
        <v>3311</v>
      </c>
      <c r="AA105" s="71">
        <v>3296</v>
      </c>
      <c r="AB105" s="71">
        <v>3326</v>
      </c>
      <c r="AC105" s="71">
        <v>3419</v>
      </c>
      <c r="AD105" s="71">
        <v>3510</v>
      </c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</row>
    <row r="106" spans="1:73" x14ac:dyDescent="0.25">
      <c r="A106" s="72" t="s">
        <v>492</v>
      </c>
      <c r="B106" s="71">
        <v>15841</v>
      </c>
      <c r="C106" s="71">
        <v>15921</v>
      </c>
      <c r="D106" s="71">
        <v>15961</v>
      </c>
      <c r="E106" s="71">
        <v>16007</v>
      </c>
      <c r="F106" s="71">
        <v>16027</v>
      </c>
      <c r="G106" s="71">
        <v>16179</v>
      </c>
      <c r="H106" s="71">
        <v>16322</v>
      </c>
      <c r="I106" s="71">
        <v>16278</v>
      </c>
      <c r="J106" s="71">
        <v>16170</v>
      </c>
      <c r="K106" s="71">
        <v>16021</v>
      </c>
      <c r="L106" s="71">
        <v>16102</v>
      </c>
      <c r="M106" s="71">
        <v>16057</v>
      </c>
      <c r="N106" s="71">
        <v>16039</v>
      </c>
      <c r="O106" s="71">
        <v>16125</v>
      </c>
      <c r="P106" s="71">
        <v>16084</v>
      </c>
      <c r="Q106" s="71">
        <v>16100</v>
      </c>
      <c r="R106" s="71">
        <v>16067</v>
      </c>
      <c r="S106" s="71">
        <v>16233</v>
      </c>
      <c r="T106" s="71">
        <v>16340</v>
      </c>
      <c r="U106" s="71">
        <v>16280</v>
      </c>
      <c r="V106" s="71">
        <v>16176</v>
      </c>
      <c r="W106" s="71">
        <v>16226</v>
      </c>
      <c r="X106" s="71">
        <v>16249</v>
      </c>
      <c r="Y106" s="71">
        <v>16193</v>
      </c>
      <c r="Z106" s="71">
        <v>16211</v>
      </c>
      <c r="AA106" s="71">
        <v>16250</v>
      </c>
      <c r="AB106" s="71">
        <v>16310</v>
      </c>
      <c r="AC106" s="71">
        <v>16251</v>
      </c>
      <c r="AD106" s="71">
        <v>16280</v>
      </c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6"/>
      <c r="BT106" s="56"/>
      <c r="BU106" s="56"/>
    </row>
    <row r="107" spans="1:73" x14ac:dyDescent="0.25">
      <c r="A107" s="72" t="s">
        <v>177</v>
      </c>
      <c r="B107" s="71">
        <v>85044</v>
      </c>
      <c r="C107" s="71">
        <v>85401</v>
      </c>
      <c r="D107" s="71">
        <v>85560</v>
      </c>
      <c r="E107" s="71">
        <v>85989</v>
      </c>
      <c r="F107" s="71">
        <v>86489</v>
      </c>
      <c r="G107" s="71">
        <v>88197</v>
      </c>
      <c r="H107" s="71">
        <v>88904</v>
      </c>
      <c r="I107" s="71">
        <v>88505</v>
      </c>
      <c r="J107" s="71">
        <v>87130</v>
      </c>
      <c r="K107" s="71">
        <v>86377</v>
      </c>
      <c r="L107" s="71">
        <v>86501</v>
      </c>
      <c r="M107" s="71">
        <v>86564</v>
      </c>
      <c r="N107" s="71">
        <v>86306</v>
      </c>
      <c r="O107" s="71">
        <v>86631</v>
      </c>
      <c r="P107" s="71">
        <v>87335</v>
      </c>
      <c r="Q107" s="71">
        <v>87266</v>
      </c>
      <c r="R107" s="71">
        <v>87086</v>
      </c>
      <c r="S107" s="71">
        <v>88559</v>
      </c>
      <c r="T107" s="71">
        <v>89328</v>
      </c>
      <c r="U107" s="71">
        <v>89127</v>
      </c>
      <c r="V107" s="71">
        <v>87820</v>
      </c>
      <c r="W107" s="71">
        <v>87908</v>
      </c>
      <c r="X107" s="71">
        <v>87474</v>
      </c>
      <c r="Y107" s="71">
        <v>88234</v>
      </c>
      <c r="Z107" s="71">
        <v>88397</v>
      </c>
      <c r="AA107" s="71">
        <v>88577</v>
      </c>
      <c r="AB107" s="71">
        <v>89225</v>
      </c>
      <c r="AC107" s="71">
        <v>89025</v>
      </c>
      <c r="AD107" s="71">
        <v>89015</v>
      </c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56"/>
      <c r="BT107" s="56"/>
      <c r="BU107" s="56"/>
    </row>
    <row r="108" spans="1:73" x14ac:dyDescent="0.25">
      <c r="A108" s="72" t="s">
        <v>125</v>
      </c>
      <c r="B108" s="71">
        <v>31370</v>
      </c>
      <c r="C108" s="71">
        <v>31191</v>
      </c>
      <c r="D108" s="71">
        <v>31436</v>
      </c>
      <c r="E108" s="71">
        <v>31367</v>
      </c>
      <c r="F108" s="71">
        <v>31834</v>
      </c>
      <c r="G108" s="71">
        <v>32552</v>
      </c>
      <c r="H108" s="71">
        <v>32346</v>
      </c>
      <c r="I108" s="71">
        <v>31731</v>
      </c>
      <c r="J108" s="71">
        <v>31204</v>
      </c>
      <c r="K108" s="71">
        <v>31164</v>
      </c>
      <c r="L108" s="71">
        <v>31037</v>
      </c>
      <c r="M108" s="71">
        <v>31209</v>
      </c>
      <c r="N108" s="71">
        <v>30564</v>
      </c>
      <c r="O108" s="71">
        <v>30702</v>
      </c>
      <c r="P108" s="71">
        <v>30749</v>
      </c>
      <c r="Q108" s="71">
        <v>31089</v>
      </c>
      <c r="R108" s="71">
        <v>31934</v>
      </c>
      <c r="S108" s="71">
        <v>32591</v>
      </c>
      <c r="T108" s="71">
        <v>32720</v>
      </c>
      <c r="U108" s="71">
        <v>31640</v>
      </c>
      <c r="V108" s="71">
        <v>31255</v>
      </c>
      <c r="W108" s="71">
        <v>31319</v>
      </c>
      <c r="X108" s="71">
        <v>31066</v>
      </c>
      <c r="Y108" s="71">
        <v>31661</v>
      </c>
      <c r="Z108" s="71">
        <v>31142</v>
      </c>
      <c r="AA108" s="71">
        <v>31079</v>
      </c>
      <c r="AB108" s="71">
        <v>31257</v>
      </c>
      <c r="AC108" s="71">
        <v>31666</v>
      </c>
      <c r="AD108" s="71">
        <v>32526</v>
      </c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56"/>
      <c r="BS108" s="56"/>
      <c r="BT108" s="56"/>
      <c r="BU108" s="56"/>
    </row>
    <row r="109" spans="1:73" x14ac:dyDescent="0.25">
      <c r="A109" s="72" t="s">
        <v>493</v>
      </c>
      <c r="B109" s="71">
        <v>14282</v>
      </c>
      <c r="C109" s="71">
        <v>14135</v>
      </c>
      <c r="D109" s="71">
        <v>14231</v>
      </c>
      <c r="E109" s="71">
        <v>14264</v>
      </c>
      <c r="F109" s="71">
        <v>14294</v>
      </c>
      <c r="G109" s="71">
        <v>14502</v>
      </c>
      <c r="H109" s="71">
        <v>14313</v>
      </c>
      <c r="I109" s="71">
        <v>14299</v>
      </c>
      <c r="J109" s="71">
        <v>14188</v>
      </c>
      <c r="K109" s="71">
        <v>14223</v>
      </c>
      <c r="L109" s="71">
        <v>14240</v>
      </c>
      <c r="M109" s="71">
        <v>14305</v>
      </c>
      <c r="N109" s="71">
        <v>14125</v>
      </c>
      <c r="O109" s="71">
        <v>14125</v>
      </c>
      <c r="P109" s="71">
        <v>14183</v>
      </c>
      <c r="Q109" s="71">
        <v>14138</v>
      </c>
      <c r="R109" s="71">
        <v>14159</v>
      </c>
      <c r="S109" s="71">
        <v>14457</v>
      </c>
      <c r="T109" s="71">
        <v>14331</v>
      </c>
      <c r="U109" s="71">
        <v>14278</v>
      </c>
      <c r="V109" s="71">
        <v>14252</v>
      </c>
      <c r="W109" s="71">
        <v>14561</v>
      </c>
      <c r="X109" s="71">
        <v>14429</v>
      </c>
      <c r="Y109" s="71">
        <v>14471</v>
      </c>
      <c r="Z109" s="71">
        <v>14002</v>
      </c>
      <c r="AA109" s="71">
        <v>13949</v>
      </c>
      <c r="AB109" s="71">
        <v>14003</v>
      </c>
      <c r="AC109" s="71">
        <v>14007</v>
      </c>
      <c r="AD109" s="71">
        <v>14140</v>
      </c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  <c r="BQ109" s="56"/>
      <c r="BR109" s="56"/>
      <c r="BS109" s="56"/>
      <c r="BT109" s="56"/>
      <c r="BU109" s="56"/>
    </row>
    <row r="110" spans="1:73" x14ac:dyDescent="0.25">
      <c r="A110" s="72" t="s">
        <v>494</v>
      </c>
      <c r="B110" s="71">
        <v>20592</v>
      </c>
      <c r="C110" s="71">
        <v>20388</v>
      </c>
      <c r="D110" s="71">
        <v>20501</v>
      </c>
      <c r="E110" s="71">
        <v>20513</v>
      </c>
      <c r="F110" s="71">
        <v>20545</v>
      </c>
      <c r="G110" s="71">
        <v>20820</v>
      </c>
      <c r="H110" s="71">
        <v>20549</v>
      </c>
      <c r="I110" s="71">
        <v>20530</v>
      </c>
      <c r="J110" s="71">
        <v>20406</v>
      </c>
      <c r="K110" s="71">
        <v>20471</v>
      </c>
      <c r="L110" s="71">
        <v>20490</v>
      </c>
      <c r="M110" s="71">
        <v>20607</v>
      </c>
      <c r="N110" s="71">
        <v>20404</v>
      </c>
      <c r="O110" s="71">
        <v>20376</v>
      </c>
      <c r="P110" s="71">
        <v>20448</v>
      </c>
      <c r="Q110" s="71">
        <v>20370</v>
      </c>
      <c r="R110" s="71">
        <v>20350</v>
      </c>
      <c r="S110" s="71">
        <v>20762</v>
      </c>
      <c r="T110" s="71">
        <v>20554</v>
      </c>
      <c r="U110" s="71">
        <v>20501</v>
      </c>
      <c r="V110" s="71">
        <v>20456</v>
      </c>
      <c r="W110" s="71">
        <v>20917</v>
      </c>
      <c r="X110" s="71">
        <v>20747</v>
      </c>
      <c r="Y110" s="71">
        <v>20870</v>
      </c>
      <c r="Z110" s="71">
        <v>20212</v>
      </c>
      <c r="AA110" s="71">
        <v>20141</v>
      </c>
      <c r="AB110" s="71">
        <v>20241</v>
      </c>
      <c r="AC110" s="71">
        <v>20216</v>
      </c>
      <c r="AD110" s="71">
        <v>20337</v>
      </c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56"/>
      <c r="BT110" s="56"/>
      <c r="BU110" s="56"/>
    </row>
    <row r="111" spans="1:73" x14ac:dyDescent="0.25">
      <c r="A111" s="72" t="s">
        <v>108</v>
      </c>
      <c r="B111" s="71">
        <v>9125</v>
      </c>
      <c r="C111" s="71">
        <v>9025</v>
      </c>
      <c r="D111" s="71">
        <v>9123</v>
      </c>
      <c r="E111" s="71">
        <v>8991</v>
      </c>
      <c r="F111" s="71">
        <v>8808</v>
      </c>
      <c r="G111" s="71">
        <v>8805</v>
      </c>
      <c r="H111" s="71">
        <v>8541</v>
      </c>
      <c r="I111" s="71">
        <v>8546</v>
      </c>
      <c r="J111" s="71">
        <v>8548</v>
      </c>
      <c r="K111" s="71">
        <v>8599</v>
      </c>
      <c r="L111" s="71">
        <v>8596</v>
      </c>
      <c r="M111" s="71">
        <v>8829</v>
      </c>
      <c r="N111" s="71">
        <v>8886</v>
      </c>
      <c r="O111" s="71">
        <v>8822</v>
      </c>
      <c r="P111" s="71">
        <v>8912</v>
      </c>
      <c r="Q111" s="71">
        <v>8785</v>
      </c>
      <c r="R111" s="71">
        <v>8786</v>
      </c>
      <c r="S111" s="71">
        <v>8831</v>
      </c>
      <c r="T111" s="71">
        <v>8645</v>
      </c>
      <c r="U111" s="71">
        <v>8626</v>
      </c>
      <c r="V111" s="71">
        <v>8724</v>
      </c>
      <c r="W111" s="71">
        <v>8825</v>
      </c>
      <c r="X111" s="71">
        <v>8787</v>
      </c>
      <c r="Y111" s="71">
        <v>8937</v>
      </c>
      <c r="Z111" s="71">
        <v>9037</v>
      </c>
      <c r="AA111" s="71">
        <v>9001</v>
      </c>
      <c r="AB111" s="71">
        <v>9017</v>
      </c>
      <c r="AC111" s="71">
        <v>9018</v>
      </c>
      <c r="AD111" s="71">
        <v>8951</v>
      </c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</row>
    <row r="112" spans="1:73" x14ac:dyDescent="0.25">
      <c r="A112" s="72" t="s">
        <v>495</v>
      </c>
      <c r="B112" s="71">
        <v>11490</v>
      </c>
      <c r="C112" s="71">
        <v>11352</v>
      </c>
      <c r="D112" s="71">
        <v>11464</v>
      </c>
      <c r="E112" s="71">
        <v>11289</v>
      </c>
      <c r="F112" s="71">
        <v>11057</v>
      </c>
      <c r="G112" s="71">
        <v>11041</v>
      </c>
      <c r="H112" s="71">
        <v>10712</v>
      </c>
      <c r="I112" s="71">
        <v>10710</v>
      </c>
      <c r="J112" s="71">
        <v>10717</v>
      </c>
      <c r="K112" s="71">
        <v>10820</v>
      </c>
      <c r="L112" s="71">
        <v>10818</v>
      </c>
      <c r="M112" s="71">
        <v>11073</v>
      </c>
      <c r="N112" s="71">
        <v>11145</v>
      </c>
      <c r="O112" s="71">
        <v>11084</v>
      </c>
      <c r="P112" s="71">
        <v>11211</v>
      </c>
      <c r="Q112" s="71">
        <v>11017</v>
      </c>
      <c r="R112" s="71">
        <v>11026</v>
      </c>
      <c r="S112" s="71">
        <v>11078</v>
      </c>
      <c r="T112" s="71">
        <v>10850</v>
      </c>
      <c r="U112" s="71">
        <v>10788</v>
      </c>
      <c r="V112" s="71">
        <v>10905</v>
      </c>
      <c r="W112" s="71">
        <v>11054</v>
      </c>
      <c r="X112" s="71">
        <v>11016</v>
      </c>
      <c r="Y112" s="71">
        <v>11169</v>
      </c>
      <c r="Z112" s="71">
        <v>11283</v>
      </c>
      <c r="AA112" s="71">
        <v>11226</v>
      </c>
      <c r="AB112" s="71">
        <v>11264</v>
      </c>
      <c r="AC112" s="71">
        <v>11269</v>
      </c>
      <c r="AD112" s="71">
        <v>11219</v>
      </c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  <c r="BQ112" s="56"/>
      <c r="BR112" s="56"/>
      <c r="BS112" s="56"/>
      <c r="BT112" s="56"/>
      <c r="BU112" s="56"/>
    </row>
    <row r="113" spans="1:73" x14ac:dyDescent="0.25">
      <c r="A113" s="72" t="s">
        <v>148</v>
      </c>
      <c r="B113" s="71">
        <v>15359</v>
      </c>
      <c r="C113" s="71">
        <v>15213</v>
      </c>
      <c r="D113" s="71">
        <v>15228</v>
      </c>
      <c r="E113" s="71">
        <v>14983</v>
      </c>
      <c r="F113" s="71">
        <v>14916</v>
      </c>
      <c r="G113" s="71">
        <v>15016</v>
      </c>
      <c r="H113" s="71">
        <v>14935</v>
      </c>
      <c r="I113" s="71">
        <v>14843</v>
      </c>
      <c r="J113" s="71">
        <v>14757</v>
      </c>
      <c r="K113" s="71">
        <v>14726</v>
      </c>
      <c r="L113" s="71">
        <v>14809</v>
      </c>
      <c r="M113" s="71">
        <v>14991</v>
      </c>
      <c r="N113" s="71">
        <v>14966</v>
      </c>
      <c r="O113" s="71">
        <v>14968</v>
      </c>
      <c r="P113" s="71">
        <v>14944</v>
      </c>
      <c r="Q113" s="71">
        <v>14832</v>
      </c>
      <c r="R113" s="71">
        <v>14856</v>
      </c>
      <c r="S113" s="71">
        <v>14992</v>
      </c>
      <c r="T113" s="71">
        <v>14916</v>
      </c>
      <c r="U113" s="71">
        <v>14680</v>
      </c>
      <c r="V113" s="71">
        <v>14536</v>
      </c>
      <c r="W113" s="71">
        <v>14776</v>
      </c>
      <c r="X113" s="71">
        <v>14742</v>
      </c>
      <c r="Y113" s="71">
        <v>14993</v>
      </c>
      <c r="Z113" s="71">
        <v>15185</v>
      </c>
      <c r="AA113" s="71">
        <v>15037</v>
      </c>
      <c r="AB113" s="71">
        <v>15056</v>
      </c>
      <c r="AC113" s="71">
        <v>15019</v>
      </c>
      <c r="AD113" s="71">
        <v>14976</v>
      </c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  <c r="BH113" s="56"/>
      <c r="BI113" s="56"/>
      <c r="BJ113" s="56"/>
      <c r="BK113" s="56"/>
      <c r="BL113" s="56"/>
      <c r="BM113" s="56"/>
      <c r="BN113" s="56"/>
      <c r="BO113" s="56"/>
      <c r="BP113" s="56"/>
      <c r="BQ113" s="56"/>
      <c r="BR113" s="56"/>
      <c r="BS113" s="56"/>
      <c r="BT113" s="56"/>
      <c r="BU113" s="56"/>
    </row>
    <row r="114" spans="1:73" x14ac:dyDescent="0.25">
      <c r="A114" s="72" t="s">
        <v>159</v>
      </c>
      <c r="B114" s="71">
        <v>4902</v>
      </c>
      <c r="C114" s="71">
        <v>4790</v>
      </c>
      <c r="D114" s="71">
        <v>4822</v>
      </c>
      <c r="E114" s="71">
        <v>4866</v>
      </c>
      <c r="F114" s="71">
        <v>4862</v>
      </c>
      <c r="G114" s="71">
        <v>4968</v>
      </c>
      <c r="H114" s="71">
        <v>4935</v>
      </c>
      <c r="I114" s="71">
        <v>4795</v>
      </c>
      <c r="J114" s="71">
        <v>4780</v>
      </c>
      <c r="K114" s="71">
        <v>4881</v>
      </c>
      <c r="L114" s="71">
        <v>4857</v>
      </c>
      <c r="M114" s="71">
        <v>4845</v>
      </c>
      <c r="N114" s="71">
        <v>4827</v>
      </c>
      <c r="O114" s="71">
        <v>4802</v>
      </c>
      <c r="P114" s="71">
        <v>4884</v>
      </c>
      <c r="Q114" s="71">
        <v>4876</v>
      </c>
      <c r="R114" s="71">
        <v>5070</v>
      </c>
      <c r="S114" s="71">
        <v>5158</v>
      </c>
      <c r="T114" s="71">
        <v>5138</v>
      </c>
      <c r="U114" s="71">
        <v>4947</v>
      </c>
      <c r="V114" s="71">
        <v>4961</v>
      </c>
      <c r="W114" s="71">
        <v>5028</v>
      </c>
      <c r="X114" s="71">
        <v>4972</v>
      </c>
      <c r="Y114" s="71">
        <v>4994</v>
      </c>
      <c r="Z114" s="71">
        <v>4961</v>
      </c>
      <c r="AA114" s="71">
        <v>4899</v>
      </c>
      <c r="AB114" s="71">
        <v>4965</v>
      </c>
      <c r="AC114" s="71">
        <v>5103</v>
      </c>
      <c r="AD114" s="71">
        <v>5227</v>
      </c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  <c r="BQ114" s="56"/>
      <c r="BR114" s="56"/>
      <c r="BS114" s="56"/>
      <c r="BT114" s="56"/>
      <c r="BU114" s="56"/>
    </row>
    <row r="115" spans="1:73" x14ac:dyDescent="0.25">
      <c r="A115" s="72" t="s">
        <v>496</v>
      </c>
      <c r="B115" s="71">
        <v>43281</v>
      </c>
      <c r="C115" s="71">
        <v>43602</v>
      </c>
      <c r="D115" s="71">
        <v>43622</v>
      </c>
      <c r="E115" s="71">
        <v>43886</v>
      </c>
      <c r="F115" s="71">
        <v>44085</v>
      </c>
      <c r="G115" s="71">
        <v>44533</v>
      </c>
      <c r="H115" s="71">
        <v>45012</v>
      </c>
      <c r="I115" s="71">
        <v>44834</v>
      </c>
      <c r="J115" s="71">
        <v>44717</v>
      </c>
      <c r="K115" s="71">
        <v>44252</v>
      </c>
      <c r="L115" s="71">
        <v>44353</v>
      </c>
      <c r="M115" s="71">
        <v>44162</v>
      </c>
      <c r="N115" s="71">
        <v>44011</v>
      </c>
      <c r="O115" s="71">
        <v>44254</v>
      </c>
      <c r="P115" s="71">
        <v>44133</v>
      </c>
      <c r="Q115" s="71">
        <v>44313</v>
      </c>
      <c r="R115" s="71">
        <v>44323</v>
      </c>
      <c r="S115" s="71">
        <v>44803</v>
      </c>
      <c r="T115" s="71">
        <v>45128</v>
      </c>
      <c r="U115" s="71">
        <v>44954</v>
      </c>
      <c r="V115" s="71">
        <v>44621</v>
      </c>
      <c r="W115" s="71">
        <v>44661</v>
      </c>
      <c r="X115" s="71">
        <v>44673</v>
      </c>
      <c r="Y115" s="71">
        <v>44502</v>
      </c>
      <c r="Z115" s="71">
        <v>44348</v>
      </c>
      <c r="AA115" s="71">
        <v>44508</v>
      </c>
      <c r="AB115" s="71">
        <v>44596</v>
      </c>
      <c r="AC115" s="71">
        <v>44516</v>
      </c>
      <c r="AD115" s="71">
        <v>44682</v>
      </c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/>
      <c r="BO115" s="56"/>
      <c r="BP115" s="56"/>
      <c r="BQ115" s="56"/>
      <c r="BR115" s="56"/>
      <c r="BS115" s="56"/>
      <c r="BT115" s="56"/>
      <c r="BU115" s="56"/>
    </row>
    <row r="116" spans="1:73" x14ac:dyDescent="0.25">
      <c r="A116" s="72" t="s">
        <v>109</v>
      </c>
      <c r="B116" s="71">
        <v>17395</v>
      </c>
      <c r="C116" s="71">
        <v>17201</v>
      </c>
      <c r="D116" s="71">
        <v>17195</v>
      </c>
      <c r="E116" s="71">
        <v>17114</v>
      </c>
      <c r="F116" s="71">
        <v>16948</v>
      </c>
      <c r="G116" s="71">
        <v>16916</v>
      </c>
      <c r="H116" s="71">
        <v>16624</v>
      </c>
      <c r="I116" s="71">
        <v>16412</v>
      </c>
      <c r="J116" s="71">
        <v>16753</v>
      </c>
      <c r="K116" s="71">
        <v>17140</v>
      </c>
      <c r="L116" s="71">
        <v>17132</v>
      </c>
      <c r="M116" s="71">
        <v>17066</v>
      </c>
      <c r="N116" s="71">
        <v>16940</v>
      </c>
      <c r="O116" s="71">
        <v>17018</v>
      </c>
      <c r="P116" s="71">
        <v>17035</v>
      </c>
      <c r="Q116" s="71">
        <v>16957</v>
      </c>
      <c r="R116" s="71">
        <v>16933</v>
      </c>
      <c r="S116" s="71">
        <v>16843</v>
      </c>
      <c r="T116" s="71">
        <v>16647</v>
      </c>
      <c r="U116" s="71">
        <v>16021</v>
      </c>
      <c r="V116" s="71">
        <v>16556</v>
      </c>
      <c r="W116" s="71">
        <v>16873</v>
      </c>
      <c r="X116" s="71">
        <v>16728</v>
      </c>
      <c r="Y116" s="71">
        <v>16879</v>
      </c>
      <c r="Z116" s="71">
        <v>16846</v>
      </c>
      <c r="AA116" s="71">
        <v>16781</v>
      </c>
      <c r="AB116" s="71">
        <v>16836</v>
      </c>
      <c r="AC116" s="71">
        <v>16915</v>
      </c>
      <c r="AD116" s="71">
        <v>17105</v>
      </c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  <c r="BS116" s="56"/>
      <c r="BT116" s="56"/>
      <c r="BU116" s="56"/>
    </row>
    <row r="117" spans="1:73" x14ac:dyDescent="0.25">
      <c r="A117" s="72" t="s">
        <v>126</v>
      </c>
      <c r="B117" s="71">
        <v>6389</v>
      </c>
      <c r="C117" s="71">
        <v>6308</v>
      </c>
      <c r="D117" s="71">
        <v>6293</v>
      </c>
      <c r="E117" s="71">
        <v>6412</v>
      </c>
      <c r="F117" s="71">
        <v>6431</v>
      </c>
      <c r="G117" s="71">
        <v>6489</v>
      </c>
      <c r="H117" s="71">
        <v>6363</v>
      </c>
      <c r="I117" s="71">
        <v>6265</v>
      </c>
      <c r="J117" s="71">
        <v>6198</v>
      </c>
      <c r="K117" s="71">
        <v>6431</v>
      </c>
      <c r="L117" s="71">
        <v>6378</v>
      </c>
      <c r="M117" s="71">
        <v>6360</v>
      </c>
      <c r="N117" s="71">
        <v>6250</v>
      </c>
      <c r="O117" s="71">
        <v>6284</v>
      </c>
      <c r="P117" s="71">
        <v>6309</v>
      </c>
      <c r="Q117" s="71">
        <v>6370</v>
      </c>
      <c r="R117" s="71">
        <v>6506</v>
      </c>
      <c r="S117" s="71">
        <v>6585</v>
      </c>
      <c r="T117" s="71">
        <v>6562</v>
      </c>
      <c r="U117" s="71">
        <v>6413</v>
      </c>
      <c r="V117" s="71">
        <v>6378</v>
      </c>
      <c r="W117" s="71">
        <v>6537</v>
      </c>
      <c r="X117" s="71">
        <v>6459</v>
      </c>
      <c r="Y117" s="71">
        <v>6523</v>
      </c>
      <c r="Z117" s="71">
        <v>6409</v>
      </c>
      <c r="AA117" s="71">
        <v>6418</v>
      </c>
      <c r="AB117" s="71">
        <v>6432</v>
      </c>
      <c r="AC117" s="71">
        <v>6603</v>
      </c>
      <c r="AD117" s="71">
        <v>6740</v>
      </c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  <c r="BB117" s="56"/>
      <c r="BC117" s="56"/>
      <c r="BD117" s="56"/>
      <c r="BE117" s="56"/>
      <c r="BF117" s="56"/>
      <c r="BG117" s="56"/>
      <c r="BH117" s="56"/>
      <c r="BI117" s="56"/>
      <c r="BJ117" s="56"/>
      <c r="BK117" s="56"/>
      <c r="BL117" s="56"/>
      <c r="BM117" s="56"/>
      <c r="BN117" s="56"/>
      <c r="BO117" s="56"/>
      <c r="BP117" s="56"/>
      <c r="BQ117" s="56"/>
      <c r="BR117" s="56"/>
      <c r="BS117" s="56"/>
      <c r="BT117" s="56"/>
      <c r="BU117" s="56"/>
    </row>
    <row r="118" spans="1:73" x14ac:dyDescent="0.25">
      <c r="A118" s="72" t="s">
        <v>497</v>
      </c>
      <c r="B118" s="71">
        <v>14479</v>
      </c>
      <c r="C118" s="71">
        <v>14574</v>
      </c>
      <c r="D118" s="71">
        <v>14583</v>
      </c>
      <c r="E118" s="71">
        <v>14648</v>
      </c>
      <c r="F118" s="71">
        <v>14701</v>
      </c>
      <c r="G118" s="71">
        <v>14824</v>
      </c>
      <c r="H118" s="71">
        <v>14957</v>
      </c>
      <c r="I118" s="71">
        <v>14886</v>
      </c>
      <c r="J118" s="71">
        <v>14836</v>
      </c>
      <c r="K118" s="71">
        <v>14711</v>
      </c>
      <c r="L118" s="71">
        <v>14763</v>
      </c>
      <c r="M118" s="71">
        <v>14743</v>
      </c>
      <c r="N118" s="71">
        <v>14709</v>
      </c>
      <c r="O118" s="71">
        <v>14808</v>
      </c>
      <c r="P118" s="71">
        <v>14814</v>
      </c>
      <c r="Q118" s="71">
        <v>14813</v>
      </c>
      <c r="R118" s="71">
        <v>14811</v>
      </c>
      <c r="S118" s="71">
        <v>14940</v>
      </c>
      <c r="T118" s="71">
        <v>15035</v>
      </c>
      <c r="U118" s="71">
        <v>15010</v>
      </c>
      <c r="V118" s="71">
        <v>14878</v>
      </c>
      <c r="W118" s="71">
        <v>14920</v>
      </c>
      <c r="X118" s="71">
        <v>14924</v>
      </c>
      <c r="Y118" s="71">
        <v>14906</v>
      </c>
      <c r="Z118" s="71">
        <v>14864</v>
      </c>
      <c r="AA118" s="71">
        <v>14893</v>
      </c>
      <c r="AB118" s="71">
        <v>14929</v>
      </c>
      <c r="AC118" s="71">
        <v>14876</v>
      </c>
      <c r="AD118" s="71">
        <v>14875</v>
      </c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/>
      <c r="BO118" s="56"/>
      <c r="BP118" s="56"/>
      <c r="BQ118" s="56"/>
      <c r="BR118" s="56"/>
      <c r="BS118" s="56"/>
      <c r="BT118" s="56"/>
      <c r="BU118" s="56"/>
    </row>
    <row r="119" spans="1:73" x14ac:dyDescent="0.25">
      <c r="A119" s="72" t="s">
        <v>186</v>
      </c>
      <c r="B119" s="71">
        <v>282013</v>
      </c>
      <c r="C119" s="71">
        <v>283862</v>
      </c>
      <c r="D119" s="71">
        <v>283874</v>
      </c>
      <c r="E119" s="71">
        <v>285128</v>
      </c>
      <c r="F119" s="71">
        <v>286361</v>
      </c>
      <c r="G119" s="71">
        <v>289174</v>
      </c>
      <c r="H119" s="71">
        <v>291775</v>
      </c>
      <c r="I119" s="71">
        <v>290683</v>
      </c>
      <c r="J119" s="71">
        <v>289368</v>
      </c>
      <c r="K119" s="71">
        <v>286334</v>
      </c>
      <c r="L119" s="71">
        <v>287347</v>
      </c>
      <c r="M119" s="71">
        <v>286426</v>
      </c>
      <c r="N119" s="71">
        <v>285715</v>
      </c>
      <c r="O119" s="71">
        <v>287450</v>
      </c>
      <c r="P119" s="71">
        <v>286677</v>
      </c>
      <c r="Q119" s="71">
        <v>287384</v>
      </c>
      <c r="R119" s="71">
        <v>287300</v>
      </c>
      <c r="S119" s="71">
        <v>290530</v>
      </c>
      <c r="T119" s="71">
        <v>292399</v>
      </c>
      <c r="U119" s="71">
        <v>291280</v>
      </c>
      <c r="V119" s="71">
        <v>288990</v>
      </c>
      <c r="W119" s="71">
        <v>289366</v>
      </c>
      <c r="X119" s="71">
        <v>289606</v>
      </c>
      <c r="Y119" s="71">
        <v>289071</v>
      </c>
      <c r="Z119" s="71">
        <v>288824</v>
      </c>
      <c r="AA119" s="71">
        <v>289532</v>
      </c>
      <c r="AB119" s="71">
        <v>290026</v>
      </c>
      <c r="AC119" s="71">
        <v>289177</v>
      </c>
      <c r="AD119" s="71">
        <v>289874</v>
      </c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  <c r="BO119" s="56"/>
      <c r="BP119" s="56"/>
      <c r="BQ119" s="56"/>
      <c r="BR119" s="56"/>
      <c r="BS119" s="56"/>
      <c r="BT119" s="56"/>
      <c r="BU119" s="56"/>
    </row>
    <row r="120" spans="1:73" x14ac:dyDescent="0.25">
      <c r="A120" s="72" t="s">
        <v>498</v>
      </c>
      <c r="B120" s="71">
        <v>15260</v>
      </c>
      <c r="C120" s="71">
        <v>15331</v>
      </c>
      <c r="D120" s="71">
        <v>15362</v>
      </c>
      <c r="E120" s="71">
        <v>15357</v>
      </c>
      <c r="F120" s="71">
        <v>15364</v>
      </c>
      <c r="G120" s="71">
        <v>15495</v>
      </c>
      <c r="H120" s="71">
        <v>15620</v>
      </c>
      <c r="I120" s="71">
        <v>15571</v>
      </c>
      <c r="J120" s="71">
        <v>15524</v>
      </c>
      <c r="K120" s="71">
        <v>15374</v>
      </c>
      <c r="L120" s="71">
        <v>15468</v>
      </c>
      <c r="M120" s="71">
        <v>15470</v>
      </c>
      <c r="N120" s="71">
        <v>15449</v>
      </c>
      <c r="O120" s="71">
        <v>15549</v>
      </c>
      <c r="P120" s="71">
        <v>15510</v>
      </c>
      <c r="Q120" s="71">
        <v>15518</v>
      </c>
      <c r="R120" s="71">
        <v>15464</v>
      </c>
      <c r="S120" s="71">
        <v>15601</v>
      </c>
      <c r="T120" s="71">
        <v>15688</v>
      </c>
      <c r="U120" s="71">
        <v>15638</v>
      </c>
      <c r="V120" s="71">
        <v>15523</v>
      </c>
      <c r="W120" s="71">
        <v>15570</v>
      </c>
      <c r="X120" s="71">
        <v>15598</v>
      </c>
      <c r="Y120" s="71">
        <v>15636</v>
      </c>
      <c r="Z120" s="71">
        <v>15677</v>
      </c>
      <c r="AA120" s="71">
        <v>15665</v>
      </c>
      <c r="AB120" s="71">
        <v>15702</v>
      </c>
      <c r="AC120" s="71">
        <v>15621</v>
      </c>
      <c r="AD120" s="71">
        <v>15601</v>
      </c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  <c r="BB120" s="56"/>
      <c r="BC120" s="56"/>
      <c r="BD120" s="56"/>
      <c r="BE120" s="56"/>
      <c r="BF120" s="56"/>
      <c r="BG120" s="56"/>
      <c r="BH120" s="56"/>
      <c r="BI120" s="56"/>
      <c r="BJ120" s="56"/>
      <c r="BK120" s="56"/>
      <c r="BL120" s="56"/>
      <c r="BM120" s="56"/>
      <c r="BN120" s="56"/>
      <c r="BO120" s="56"/>
      <c r="BP120" s="56"/>
      <c r="BQ120" s="56"/>
      <c r="BR120" s="56"/>
      <c r="BS120" s="56"/>
      <c r="BT120" s="56"/>
      <c r="BU120" s="56"/>
    </row>
    <row r="121" spans="1:73" x14ac:dyDescent="0.25">
      <c r="A121" s="72" t="s">
        <v>110</v>
      </c>
      <c r="B121" s="71">
        <v>2365</v>
      </c>
      <c r="C121" s="71">
        <v>2327</v>
      </c>
      <c r="D121" s="71">
        <v>2341</v>
      </c>
      <c r="E121" s="71">
        <v>2298</v>
      </c>
      <c r="F121" s="71">
        <v>2249</v>
      </c>
      <c r="G121" s="71">
        <v>2236</v>
      </c>
      <c r="H121" s="71">
        <v>2171</v>
      </c>
      <c r="I121" s="71">
        <v>2164</v>
      </c>
      <c r="J121" s="71">
        <v>2169</v>
      </c>
      <c r="K121" s="71">
        <v>2221</v>
      </c>
      <c r="L121" s="71">
        <v>2222</v>
      </c>
      <c r="M121" s="71">
        <v>2244</v>
      </c>
      <c r="N121" s="71">
        <v>2259</v>
      </c>
      <c r="O121" s="71">
        <v>2262</v>
      </c>
      <c r="P121" s="71">
        <v>2299</v>
      </c>
      <c r="Q121" s="71">
        <v>2232</v>
      </c>
      <c r="R121" s="71">
        <v>2240</v>
      </c>
      <c r="S121" s="71">
        <v>2247</v>
      </c>
      <c r="T121" s="71">
        <v>2205</v>
      </c>
      <c r="U121" s="71">
        <v>2162</v>
      </c>
      <c r="V121" s="71">
        <v>2181</v>
      </c>
      <c r="W121" s="71">
        <v>2229</v>
      </c>
      <c r="X121" s="71">
        <v>2229</v>
      </c>
      <c r="Y121" s="71">
        <v>2232</v>
      </c>
      <c r="Z121" s="71">
        <v>2246</v>
      </c>
      <c r="AA121" s="71">
        <v>2225</v>
      </c>
      <c r="AB121" s="71">
        <v>2247</v>
      </c>
      <c r="AC121" s="71">
        <v>2251</v>
      </c>
      <c r="AD121" s="71">
        <v>2268</v>
      </c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/>
      <c r="BO121" s="56"/>
      <c r="BP121" s="56"/>
      <c r="BQ121" s="56"/>
      <c r="BR121" s="56"/>
      <c r="BS121" s="56"/>
      <c r="BT121" s="56"/>
      <c r="BU121" s="56"/>
    </row>
    <row r="122" spans="1:73" x14ac:dyDescent="0.25">
      <c r="A122" s="72" t="s">
        <v>499</v>
      </c>
      <c r="B122" s="71">
        <v>27159</v>
      </c>
      <c r="C122" s="71">
        <v>26891</v>
      </c>
      <c r="D122" s="71">
        <v>26936</v>
      </c>
      <c r="E122" s="71">
        <v>26799</v>
      </c>
      <c r="F122" s="71">
        <v>26829</v>
      </c>
      <c r="G122" s="71">
        <v>26973</v>
      </c>
      <c r="H122" s="71">
        <v>26911</v>
      </c>
      <c r="I122" s="71">
        <v>26668</v>
      </c>
      <c r="J122" s="71">
        <v>26553</v>
      </c>
      <c r="K122" s="71">
        <v>26743</v>
      </c>
      <c r="L122" s="71">
        <v>26818</v>
      </c>
      <c r="M122" s="71">
        <v>26938</v>
      </c>
      <c r="N122" s="71">
        <v>26774</v>
      </c>
      <c r="O122" s="71">
        <v>26760</v>
      </c>
      <c r="P122" s="71">
        <v>26767</v>
      </c>
      <c r="Q122" s="71">
        <v>26571</v>
      </c>
      <c r="R122" s="71">
        <v>26779</v>
      </c>
      <c r="S122" s="71">
        <v>26792</v>
      </c>
      <c r="T122" s="71">
        <v>27041</v>
      </c>
      <c r="U122" s="71">
        <v>26896</v>
      </c>
      <c r="V122" s="71">
        <v>26691</v>
      </c>
      <c r="W122" s="71">
        <v>26914</v>
      </c>
      <c r="X122" s="71">
        <v>26812</v>
      </c>
      <c r="Y122" s="71">
        <v>27079</v>
      </c>
      <c r="Z122" s="71">
        <v>26973</v>
      </c>
      <c r="AA122" s="71">
        <v>26952</v>
      </c>
      <c r="AB122" s="71">
        <v>27020</v>
      </c>
      <c r="AC122" s="71">
        <v>27078</v>
      </c>
      <c r="AD122" s="71">
        <v>27347</v>
      </c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  <c r="BB122" s="56"/>
      <c r="BC122" s="56"/>
      <c r="BD122" s="56"/>
      <c r="BE122" s="56"/>
      <c r="BF122" s="56"/>
      <c r="BG122" s="56"/>
      <c r="BH122" s="56"/>
      <c r="BI122" s="56"/>
      <c r="BJ122" s="56"/>
      <c r="BK122" s="56"/>
      <c r="BL122" s="56"/>
      <c r="BM122" s="56"/>
      <c r="BN122" s="56"/>
      <c r="BO122" s="56"/>
      <c r="BP122" s="56"/>
      <c r="BQ122" s="56"/>
      <c r="BR122" s="56"/>
      <c r="BS122" s="56"/>
      <c r="BT122" s="56"/>
      <c r="BU122" s="56"/>
    </row>
    <row r="123" spans="1:73" x14ac:dyDescent="0.25">
      <c r="A123" s="72" t="s">
        <v>160</v>
      </c>
      <c r="B123" s="71">
        <v>7862</v>
      </c>
      <c r="C123" s="71">
        <v>7727</v>
      </c>
      <c r="D123" s="71">
        <v>7772</v>
      </c>
      <c r="E123" s="71">
        <v>7718</v>
      </c>
      <c r="F123" s="71">
        <v>7677</v>
      </c>
      <c r="G123" s="71">
        <v>7812</v>
      </c>
      <c r="H123" s="71">
        <v>7721</v>
      </c>
      <c r="I123" s="71">
        <v>7433</v>
      </c>
      <c r="J123" s="71">
        <v>7401</v>
      </c>
      <c r="K123" s="71">
        <v>7660</v>
      </c>
      <c r="L123" s="71">
        <v>7592</v>
      </c>
      <c r="M123" s="71">
        <v>7734</v>
      </c>
      <c r="N123" s="71">
        <v>7486</v>
      </c>
      <c r="O123" s="71">
        <v>7515</v>
      </c>
      <c r="P123" s="71">
        <v>7584</v>
      </c>
      <c r="Q123" s="71">
        <v>7586</v>
      </c>
      <c r="R123" s="71">
        <v>7727</v>
      </c>
      <c r="S123" s="71">
        <v>7817</v>
      </c>
      <c r="T123" s="71">
        <v>7751</v>
      </c>
      <c r="U123" s="71">
        <v>7396</v>
      </c>
      <c r="V123" s="71">
        <v>7511</v>
      </c>
      <c r="W123" s="71">
        <v>7635</v>
      </c>
      <c r="X123" s="71">
        <v>7567</v>
      </c>
      <c r="Y123" s="71">
        <v>7783</v>
      </c>
      <c r="Z123" s="71">
        <v>7403</v>
      </c>
      <c r="AA123" s="71">
        <v>7376</v>
      </c>
      <c r="AB123" s="71">
        <v>7471</v>
      </c>
      <c r="AC123" s="71">
        <v>7606</v>
      </c>
      <c r="AD123" s="71">
        <v>7788</v>
      </c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</row>
    <row r="124" spans="1:73" x14ac:dyDescent="0.25">
      <c r="A124" s="72" t="s">
        <v>138</v>
      </c>
      <c r="B124" s="71">
        <v>9133</v>
      </c>
      <c r="C124" s="71">
        <v>8837</v>
      </c>
      <c r="D124" s="71">
        <v>8945</v>
      </c>
      <c r="E124" s="71">
        <v>8908</v>
      </c>
      <c r="F124" s="71">
        <v>8784</v>
      </c>
      <c r="G124" s="71">
        <v>8709</v>
      </c>
      <c r="H124" s="71">
        <v>8647</v>
      </c>
      <c r="I124" s="71">
        <v>8590</v>
      </c>
      <c r="J124" s="71">
        <v>8640</v>
      </c>
      <c r="K124" s="71">
        <v>9330</v>
      </c>
      <c r="L124" s="71">
        <v>9191</v>
      </c>
      <c r="M124" s="71">
        <v>8832</v>
      </c>
      <c r="N124" s="71">
        <v>8624</v>
      </c>
      <c r="O124" s="71">
        <v>8620</v>
      </c>
      <c r="P124" s="71">
        <v>8700</v>
      </c>
      <c r="Q124" s="71">
        <v>8671</v>
      </c>
      <c r="R124" s="71">
        <v>8854</v>
      </c>
      <c r="S124" s="71">
        <v>8775</v>
      </c>
      <c r="T124" s="71">
        <v>8720</v>
      </c>
      <c r="U124" s="71">
        <v>8576</v>
      </c>
      <c r="V124" s="71">
        <v>8792</v>
      </c>
      <c r="W124" s="71">
        <v>9290</v>
      </c>
      <c r="X124" s="71">
        <v>8942</v>
      </c>
      <c r="Y124" s="71">
        <v>8883</v>
      </c>
      <c r="Z124" s="71">
        <v>8885</v>
      </c>
      <c r="AA124" s="71">
        <v>8810</v>
      </c>
      <c r="AB124" s="71">
        <v>8901</v>
      </c>
      <c r="AC124" s="71">
        <v>9085</v>
      </c>
      <c r="AD124" s="71">
        <v>9179</v>
      </c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/>
      <c r="BO124" s="56"/>
      <c r="BP124" s="56"/>
      <c r="BQ124" s="56"/>
      <c r="BR124" s="56"/>
      <c r="BS124" s="56"/>
      <c r="BT124" s="56"/>
      <c r="BU124" s="56"/>
    </row>
    <row r="125" spans="1:73" x14ac:dyDescent="0.25">
      <c r="A125" s="72" t="s">
        <v>178</v>
      </c>
      <c r="B125" s="71">
        <v>36361</v>
      </c>
      <c r="C125" s="71">
        <v>36491</v>
      </c>
      <c r="D125" s="71">
        <v>36586</v>
      </c>
      <c r="E125" s="71">
        <v>36347</v>
      </c>
      <c r="F125" s="71">
        <v>36443</v>
      </c>
      <c r="G125" s="71">
        <v>37039</v>
      </c>
      <c r="H125" s="71">
        <v>36504</v>
      </c>
      <c r="I125" s="71">
        <v>36582</v>
      </c>
      <c r="J125" s="71">
        <v>36759</v>
      </c>
      <c r="K125" s="71">
        <v>36433</v>
      </c>
      <c r="L125" s="71">
        <v>36408</v>
      </c>
      <c r="M125" s="71">
        <v>36420</v>
      </c>
      <c r="N125" s="71">
        <v>36423</v>
      </c>
      <c r="O125" s="71">
        <v>36779</v>
      </c>
      <c r="P125" s="71">
        <v>36871</v>
      </c>
      <c r="Q125" s="71">
        <v>36877</v>
      </c>
      <c r="R125" s="71">
        <v>36941</v>
      </c>
      <c r="S125" s="71">
        <v>37478</v>
      </c>
      <c r="T125" s="71">
        <v>36940</v>
      </c>
      <c r="U125" s="71">
        <v>36531</v>
      </c>
      <c r="V125" s="71">
        <v>36817</v>
      </c>
      <c r="W125" s="71">
        <v>36793</v>
      </c>
      <c r="X125" s="71">
        <v>36781</v>
      </c>
      <c r="Y125" s="71">
        <v>36986</v>
      </c>
      <c r="Z125" s="71">
        <v>36992</v>
      </c>
      <c r="AA125" s="71">
        <v>37227</v>
      </c>
      <c r="AB125" s="71">
        <v>37322</v>
      </c>
      <c r="AC125" s="71">
        <v>37336</v>
      </c>
      <c r="AD125" s="71">
        <v>37462</v>
      </c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/>
      <c r="BO125" s="56"/>
      <c r="BP125" s="56"/>
      <c r="BQ125" s="56"/>
      <c r="BR125" s="56"/>
      <c r="BS125" s="56"/>
      <c r="BT125" s="56"/>
      <c r="BU125" s="56"/>
    </row>
    <row r="126" spans="1:73" x14ac:dyDescent="0.25">
      <c r="A126" s="72" t="s">
        <v>500</v>
      </c>
      <c r="B126" s="71">
        <v>19657</v>
      </c>
      <c r="C126" s="71">
        <v>19797</v>
      </c>
      <c r="D126" s="71">
        <v>19804</v>
      </c>
      <c r="E126" s="71">
        <v>19909</v>
      </c>
      <c r="F126" s="71">
        <v>19985</v>
      </c>
      <c r="G126" s="71">
        <v>20193</v>
      </c>
      <c r="H126" s="71">
        <v>20408</v>
      </c>
      <c r="I126" s="71">
        <v>20316</v>
      </c>
      <c r="J126" s="71">
        <v>20195</v>
      </c>
      <c r="K126" s="71">
        <v>19993</v>
      </c>
      <c r="L126" s="71">
        <v>20079</v>
      </c>
      <c r="M126" s="71">
        <v>20035</v>
      </c>
      <c r="N126" s="71">
        <v>19962</v>
      </c>
      <c r="O126" s="71">
        <v>20060</v>
      </c>
      <c r="P126" s="71">
        <v>19993</v>
      </c>
      <c r="Q126" s="71">
        <v>20065</v>
      </c>
      <c r="R126" s="71">
        <v>20034</v>
      </c>
      <c r="S126" s="71">
        <v>20256</v>
      </c>
      <c r="T126" s="71">
        <v>20440</v>
      </c>
      <c r="U126" s="71">
        <v>20364</v>
      </c>
      <c r="V126" s="71">
        <v>20176</v>
      </c>
      <c r="W126" s="71">
        <v>20221</v>
      </c>
      <c r="X126" s="71">
        <v>20239</v>
      </c>
      <c r="Y126" s="71">
        <v>20225</v>
      </c>
      <c r="Z126" s="71">
        <v>20154</v>
      </c>
      <c r="AA126" s="71">
        <v>20214</v>
      </c>
      <c r="AB126" s="71">
        <v>20266</v>
      </c>
      <c r="AC126" s="71">
        <v>20200</v>
      </c>
      <c r="AD126" s="71">
        <v>20224</v>
      </c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/>
      <c r="BO126" s="56"/>
      <c r="BP126" s="56"/>
      <c r="BQ126" s="56"/>
      <c r="BR126" s="56"/>
      <c r="BS126" s="56"/>
      <c r="BT126" s="56"/>
      <c r="BU126" s="56"/>
    </row>
    <row r="127" spans="1:73" x14ac:dyDescent="0.25">
      <c r="A127" s="72" t="s">
        <v>501</v>
      </c>
      <c r="B127" s="71">
        <v>62774</v>
      </c>
      <c r="C127" s="71">
        <v>63045</v>
      </c>
      <c r="D127" s="71">
        <v>63163</v>
      </c>
      <c r="E127" s="71">
        <v>63538</v>
      </c>
      <c r="F127" s="71">
        <v>63955</v>
      </c>
      <c r="G127" s="71">
        <v>65204</v>
      </c>
      <c r="H127" s="71">
        <v>65734</v>
      </c>
      <c r="I127" s="71">
        <v>65419</v>
      </c>
      <c r="J127" s="71">
        <v>64457</v>
      </c>
      <c r="K127" s="71">
        <v>63927</v>
      </c>
      <c r="L127" s="71">
        <v>64005</v>
      </c>
      <c r="M127" s="71">
        <v>64025</v>
      </c>
      <c r="N127" s="71">
        <v>63773</v>
      </c>
      <c r="O127" s="71">
        <v>63995</v>
      </c>
      <c r="P127" s="71">
        <v>64511</v>
      </c>
      <c r="Q127" s="71">
        <v>64480</v>
      </c>
      <c r="R127" s="71">
        <v>64433</v>
      </c>
      <c r="S127" s="71">
        <v>65488</v>
      </c>
      <c r="T127" s="71">
        <v>66057</v>
      </c>
      <c r="U127" s="71">
        <v>65920</v>
      </c>
      <c r="V127" s="71">
        <v>64975</v>
      </c>
      <c r="W127" s="71">
        <v>65041</v>
      </c>
      <c r="X127" s="71">
        <v>64724</v>
      </c>
      <c r="Y127" s="71">
        <v>65257</v>
      </c>
      <c r="Z127" s="71">
        <v>65307</v>
      </c>
      <c r="AA127" s="71">
        <v>65423</v>
      </c>
      <c r="AB127" s="71">
        <v>65951</v>
      </c>
      <c r="AC127" s="71">
        <v>65856</v>
      </c>
      <c r="AD127" s="71">
        <v>65881</v>
      </c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/>
      <c r="BO127" s="56"/>
      <c r="BP127" s="56"/>
      <c r="BQ127" s="56"/>
      <c r="BR127" s="56"/>
      <c r="BS127" s="56"/>
      <c r="BT127" s="56"/>
      <c r="BU127" s="56"/>
    </row>
    <row r="128" spans="1:73" x14ac:dyDescent="0.25">
      <c r="A128" s="72" t="s">
        <v>503</v>
      </c>
      <c r="B128" s="71">
        <v>120566</v>
      </c>
      <c r="C128" s="71">
        <v>120450</v>
      </c>
      <c r="D128" s="71">
        <v>120693</v>
      </c>
      <c r="E128" s="71">
        <v>121134</v>
      </c>
      <c r="F128" s="71">
        <v>121596</v>
      </c>
      <c r="G128" s="71">
        <v>123783</v>
      </c>
      <c r="H128" s="71">
        <v>124738</v>
      </c>
      <c r="I128" s="71">
        <v>123868</v>
      </c>
      <c r="J128" s="71">
        <v>121796</v>
      </c>
      <c r="K128" s="71">
        <v>121766</v>
      </c>
      <c r="L128" s="71">
        <v>121696</v>
      </c>
      <c r="M128" s="71">
        <v>121889</v>
      </c>
      <c r="N128" s="71">
        <v>121565</v>
      </c>
      <c r="O128" s="71">
        <v>122014</v>
      </c>
      <c r="P128" s="71">
        <v>122916</v>
      </c>
      <c r="Q128" s="71">
        <v>122809</v>
      </c>
      <c r="R128" s="71">
        <v>122725</v>
      </c>
      <c r="S128" s="71">
        <v>124518</v>
      </c>
      <c r="T128" s="71">
        <v>125861</v>
      </c>
      <c r="U128" s="71">
        <v>124747</v>
      </c>
      <c r="V128" s="71">
        <v>123176</v>
      </c>
      <c r="W128" s="71">
        <v>123772</v>
      </c>
      <c r="X128" s="71">
        <v>122834</v>
      </c>
      <c r="Y128" s="71">
        <v>124108</v>
      </c>
      <c r="Z128" s="71">
        <v>124258</v>
      </c>
      <c r="AA128" s="71">
        <v>124316</v>
      </c>
      <c r="AB128" s="71">
        <v>125236</v>
      </c>
      <c r="AC128" s="71">
        <v>125248</v>
      </c>
      <c r="AD128" s="71">
        <v>125442</v>
      </c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/>
      <c r="BO128" s="56"/>
      <c r="BP128" s="56"/>
      <c r="BQ128" s="56"/>
      <c r="BR128" s="56"/>
      <c r="BS128" s="56"/>
      <c r="BT128" s="56"/>
      <c r="BU128" s="56"/>
    </row>
    <row r="129" spans="1:73" x14ac:dyDescent="0.25">
      <c r="A129" s="72" t="s">
        <v>502</v>
      </c>
      <c r="B129" s="71">
        <v>141104</v>
      </c>
      <c r="C129" s="71">
        <v>140987</v>
      </c>
      <c r="D129" s="71">
        <v>141325</v>
      </c>
      <c r="E129" s="71">
        <v>141809</v>
      </c>
      <c r="F129" s="71">
        <v>142349</v>
      </c>
      <c r="G129" s="71">
        <v>144720</v>
      </c>
      <c r="H129" s="71">
        <v>145229</v>
      </c>
      <c r="I129" s="71">
        <v>144278</v>
      </c>
      <c r="J129" s="71">
        <v>142150</v>
      </c>
      <c r="K129" s="71">
        <v>142262</v>
      </c>
      <c r="L129" s="71">
        <v>142294</v>
      </c>
      <c r="M129" s="71">
        <v>142223</v>
      </c>
      <c r="N129" s="71">
        <v>141872</v>
      </c>
      <c r="O129" s="71">
        <v>142413</v>
      </c>
      <c r="P129" s="71">
        <v>143445</v>
      </c>
      <c r="Q129" s="71">
        <v>143372</v>
      </c>
      <c r="R129" s="71">
        <v>143373</v>
      </c>
      <c r="S129" s="71">
        <v>145249</v>
      </c>
      <c r="T129" s="71">
        <v>146232</v>
      </c>
      <c r="U129" s="71">
        <v>144923</v>
      </c>
      <c r="V129" s="71">
        <v>143457</v>
      </c>
      <c r="W129" s="71">
        <v>144222</v>
      </c>
      <c r="X129" s="71">
        <v>143288</v>
      </c>
      <c r="Y129" s="71">
        <v>144591</v>
      </c>
      <c r="Z129" s="71">
        <v>144627</v>
      </c>
      <c r="AA129" s="71">
        <v>144738</v>
      </c>
      <c r="AB129" s="71">
        <v>145761</v>
      </c>
      <c r="AC129" s="71">
        <v>145896</v>
      </c>
      <c r="AD129" s="71">
        <v>146207</v>
      </c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/>
      <c r="BO129" s="56"/>
      <c r="BP129" s="56"/>
      <c r="BQ129" s="56"/>
      <c r="BR129" s="56"/>
      <c r="BS129" s="56"/>
      <c r="BT129" s="56"/>
      <c r="BU129" s="56"/>
    </row>
    <row r="130" spans="1:73" x14ac:dyDescent="0.25">
      <c r="A130" s="72" t="s">
        <v>161</v>
      </c>
      <c r="B130" s="71">
        <v>5991</v>
      </c>
      <c r="C130" s="71">
        <v>5853</v>
      </c>
      <c r="D130" s="71">
        <v>5897</v>
      </c>
      <c r="E130" s="71">
        <v>5929</v>
      </c>
      <c r="F130" s="71">
        <v>5909</v>
      </c>
      <c r="G130" s="71">
        <v>5923</v>
      </c>
      <c r="H130" s="71">
        <v>5814</v>
      </c>
      <c r="I130" s="71">
        <v>5670</v>
      </c>
      <c r="J130" s="71">
        <v>5773</v>
      </c>
      <c r="K130" s="71">
        <v>5937</v>
      </c>
      <c r="L130" s="71">
        <v>5876</v>
      </c>
      <c r="M130" s="71">
        <v>5908</v>
      </c>
      <c r="N130" s="71">
        <v>5695</v>
      </c>
      <c r="O130" s="71">
        <v>5660</v>
      </c>
      <c r="P130" s="71">
        <v>5681</v>
      </c>
      <c r="Q130" s="71">
        <v>5699</v>
      </c>
      <c r="R130" s="71">
        <v>5836</v>
      </c>
      <c r="S130" s="71">
        <v>5870</v>
      </c>
      <c r="T130" s="71">
        <v>5800</v>
      </c>
      <c r="U130" s="71">
        <v>5555</v>
      </c>
      <c r="V130" s="71">
        <v>5674</v>
      </c>
      <c r="W130" s="71">
        <v>5760</v>
      </c>
      <c r="X130" s="71">
        <v>5688</v>
      </c>
      <c r="Y130" s="71">
        <v>5789</v>
      </c>
      <c r="Z130" s="71">
        <v>5643</v>
      </c>
      <c r="AA130" s="71">
        <v>5607</v>
      </c>
      <c r="AB130" s="71">
        <v>5670</v>
      </c>
      <c r="AC130" s="71">
        <v>5774</v>
      </c>
      <c r="AD130" s="71">
        <v>5907</v>
      </c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6"/>
      <c r="BR130" s="56"/>
      <c r="BS130" s="56"/>
      <c r="BT130" s="56"/>
      <c r="BU130" s="56"/>
    </row>
    <row r="131" spans="1:73" x14ac:dyDescent="0.25">
      <c r="A131" s="72" t="s">
        <v>111</v>
      </c>
      <c r="B131" s="71">
        <v>8664</v>
      </c>
      <c r="C131" s="71">
        <v>8376</v>
      </c>
      <c r="D131" s="71">
        <v>8168</v>
      </c>
      <c r="E131" s="71">
        <v>8077</v>
      </c>
      <c r="F131" s="71">
        <v>8081</v>
      </c>
      <c r="G131" s="71">
        <v>8194</v>
      </c>
      <c r="H131" s="71">
        <v>7992</v>
      </c>
      <c r="I131" s="71">
        <v>7865</v>
      </c>
      <c r="J131" s="71">
        <v>7922</v>
      </c>
      <c r="K131" s="71">
        <v>8033</v>
      </c>
      <c r="L131" s="71">
        <v>8142</v>
      </c>
      <c r="M131" s="71">
        <v>8170</v>
      </c>
      <c r="N131" s="71">
        <v>8073</v>
      </c>
      <c r="O131" s="71">
        <v>8003</v>
      </c>
      <c r="P131" s="71">
        <v>8053</v>
      </c>
      <c r="Q131" s="71">
        <v>8044</v>
      </c>
      <c r="R131" s="71">
        <v>8007</v>
      </c>
      <c r="S131" s="71">
        <v>8150</v>
      </c>
      <c r="T131" s="71">
        <v>7893</v>
      </c>
      <c r="U131" s="71">
        <v>7718</v>
      </c>
      <c r="V131" s="71">
        <v>7827</v>
      </c>
      <c r="W131" s="71">
        <v>7986</v>
      </c>
      <c r="X131" s="71">
        <v>8005</v>
      </c>
      <c r="Y131" s="71">
        <v>8103</v>
      </c>
      <c r="Z131" s="71">
        <v>8038</v>
      </c>
      <c r="AA131" s="71">
        <v>7999</v>
      </c>
      <c r="AB131" s="71">
        <v>8006</v>
      </c>
      <c r="AC131" s="71">
        <v>7910</v>
      </c>
      <c r="AD131" s="71">
        <v>7966</v>
      </c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  <c r="AY131" s="56"/>
      <c r="AZ131" s="56"/>
      <c r="BA131" s="56"/>
      <c r="BB131" s="56"/>
      <c r="BC131" s="56"/>
      <c r="BD131" s="56"/>
      <c r="BE131" s="56"/>
      <c r="BF131" s="56"/>
      <c r="BG131" s="56"/>
      <c r="BH131" s="56"/>
      <c r="BI131" s="56"/>
      <c r="BJ131" s="56"/>
      <c r="BK131" s="56"/>
      <c r="BL131" s="56"/>
      <c r="BM131" s="56"/>
      <c r="BN131" s="56"/>
      <c r="BO131" s="56"/>
      <c r="BP131" s="56"/>
      <c r="BQ131" s="56"/>
      <c r="BR131" s="56"/>
      <c r="BS131" s="56"/>
      <c r="BT131" s="56"/>
      <c r="BU131" s="56"/>
    </row>
    <row r="132" spans="1:73" x14ac:dyDescent="0.25">
      <c r="A132" s="72" t="s">
        <v>504</v>
      </c>
      <c r="B132" s="71">
        <v>19021</v>
      </c>
      <c r="C132" s="71">
        <v>19164</v>
      </c>
      <c r="D132" s="71">
        <v>19182</v>
      </c>
      <c r="E132" s="71">
        <v>19270</v>
      </c>
      <c r="F132" s="71">
        <v>19357</v>
      </c>
      <c r="G132" s="71">
        <v>19575</v>
      </c>
      <c r="H132" s="71">
        <v>19758</v>
      </c>
      <c r="I132" s="71">
        <v>19690</v>
      </c>
      <c r="J132" s="71">
        <v>19598</v>
      </c>
      <c r="K132" s="71">
        <v>19379</v>
      </c>
      <c r="L132" s="71">
        <v>19450</v>
      </c>
      <c r="M132" s="71">
        <v>19386</v>
      </c>
      <c r="N132" s="71">
        <v>19316</v>
      </c>
      <c r="O132" s="71">
        <v>19442</v>
      </c>
      <c r="P132" s="71">
        <v>19365</v>
      </c>
      <c r="Q132" s="71">
        <v>19445</v>
      </c>
      <c r="R132" s="71">
        <v>19449</v>
      </c>
      <c r="S132" s="71">
        <v>19672</v>
      </c>
      <c r="T132" s="71">
        <v>19798</v>
      </c>
      <c r="U132" s="71">
        <v>19713</v>
      </c>
      <c r="V132" s="71">
        <v>19569</v>
      </c>
      <c r="W132" s="71">
        <v>19591</v>
      </c>
      <c r="X132" s="71">
        <v>19620</v>
      </c>
      <c r="Y132" s="71">
        <v>19564</v>
      </c>
      <c r="Z132" s="71">
        <v>19509</v>
      </c>
      <c r="AA132" s="71">
        <v>19580</v>
      </c>
      <c r="AB132" s="71">
        <v>19623</v>
      </c>
      <c r="AC132" s="71">
        <v>19594</v>
      </c>
      <c r="AD132" s="71">
        <v>19639</v>
      </c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  <c r="BB132" s="56"/>
      <c r="BC132" s="56"/>
      <c r="BD132" s="56"/>
      <c r="BE132" s="56"/>
      <c r="BF132" s="56"/>
      <c r="BG132" s="56"/>
      <c r="BH132" s="56"/>
      <c r="BI132" s="56"/>
      <c r="BJ132" s="56"/>
      <c r="BK132" s="56"/>
      <c r="BL132" s="56"/>
      <c r="BM132" s="56"/>
      <c r="BN132" s="56"/>
      <c r="BO132" s="56"/>
      <c r="BP132" s="56"/>
      <c r="BQ132" s="56"/>
      <c r="BR132" s="56"/>
      <c r="BS132" s="56"/>
      <c r="BT132" s="56"/>
      <c r="BU132" s="56"/>
    </row>
    <row r="133" spans="1:73" x14ac:dyDescent="0.25">
      <c r="A133" s="72" t="s">
        <v>505</v>
      </c>
      <c r="B133" s="71">
        <v>17999</v>
      </c>
      <c r="C133" s="71">
        <v>18123</v>
      </c>
      <c r="D133" s="71">
        <v>18119</v>
      </c>
      <c r="E133" s="71">
        <v>18226</v>
      </c>
      <c r="F133" s="71">
        <v>18334</v>
      </c>
      <c r="G133" s="71">
        <v>18516</v>
      </c>
      <c r="H133" s="71">
        <v>18669</v>
      </c>
      <c r="I133" s="71">
        <v>18578</v>
      </c>
      <c r="J133" s="71">
        <v>18528</v>
      </c>
      <c r="K133" s="71">
        <v>18363</v>
      </c>
      <c r="L133" s="71">
        <v>18406</v>
      </c>
      <c r="M133" s="71">
        <v>18357</v>
      </c>
      <c r="N133" s="71">
        <v>18301</v>
      </c>
      <c r="O133" s="71">
        <v>18430</v>
      </c>
      <c r="P133" s="71">
        <v>18398</v>
      </c>
      <c r="Q133" s="71">
        <v>18442</v>
      </c>
      <c r="R133" s="71">
        <v>18456</v>
      </c>
      <c r="S133" s="71">
        <v>18638</v>
      </c>
      <c r="T133" s="71">
        <v>18760</v>
      </c>
      <c r="U133" s="71">
        <v>18674</v>
      </c>
      <c r="V133" s="71">
        <v>18538</v>
      </c>
      <c r="W133" s="71">
        <v>18573</v>
      </c>
      <c r="X133" s="71">
        <v>18566</v>
      </c>
      <c r="Y133" s="71">
        <v>18508</v>
      </c>
      <c r="Z133" s="71">
        <v>18455</v>
      </c>
      <c r="AA133" s="71">
        <v>18521</v>
      </c>
      <c r="AB133" s="71">
        <v>18545</v>
      </c>
      <c r="AC133" s="71">
        <v>18490</v>
      </c>
      <c r="AD133" s="71">
        <v>18564</v>
      </c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56"/>
      <c r="BL133" s="56"/>
      <c r="BM133" s="56"/>
      <c r="BN133" s="56"/>
      <c r="BO133" s="56"/>
      <c r="BP133" s="56"/>
      <c r="BQ133" s="56"/>
      <c r="BR133" s="56"/>
      <c r="BS133" s="56"/>
      <c r="BT133" s="56"/>
      <c r="BU133" s="56"/>
    </row>
    <row r="134" spans="1:73" x14ac:dyDescent="0.25">
      <c r="A134" s="72" t="s">
        <v>187</v>
      </c>
      <c r="B134" s="71">
        <v>80958</v>
      </c>
      <c r="C134" s="71">
        <v>81446</v>
      </c>
      <c r="D134" s="71">
        <v>81439</v>
      </c>
      <c r="E134" s="71">
        <v>81716</v>
      </c>
      <c r="F134" s="71">
        <v>81963</v>
      </c>
      <c r="G134" s="71">
        <v>82675</v>
      </c>
      <c r="H134" s="71">
        <v>83340</v>
      </c>
      <c r="I134" s="71">
        <v>82996</v>
      </c>
      <c r="J134" s="71">
        <v>82686</v>
      </c>
      <c r="K134" s="71">
        <v>81991</v>
      </c>
      <c r="L134" s="71">
        <v>82260</v>
      </c>
      <c r="M134" s="71">
        <v>82230</v>
      </c>
      <c r="N134" s="71">
        <v>82117</v>
      </c>
      <c r="O134" s="71">
        <v>82629</v>
      </c>
      <c r="P134" s="71">
        <v>82446</v>
      </c>
      <c r="Q134" s="71">
        <v>82568</v>
      </c>
      <c r="R134" s="71">
        <v>82358</v>
      </c>
      <c r="S134" s="71">
        <v>83113</v>
      </c>
      <c r="T134" s="71">
        <v>83586</v>
      </c>
      <c r="U134" s="71">
        <v>83293</v>
      </c>
      <c r="V134" s="71">
        <v>82731</v>
      </c>
      <c r="W134" s="71">
        <v>82944</v>
      </c>
      <c r="X134" s="71">
        <v>83027</v>
      </c>
      <c r="Y134" s="71">
        <v>83027</v>
      </c>
      <c r="Z134" s="71">
        <v>83031</v>
      </c>
      <c r="AA134" s="71">
        <v>83199</v>
      </c>
      <c r="AB134" s="71">
        <v>83307</v>
      </c>
      <c r="AC134" s="71">
        <v>82976</v>
      </c>
      <c r="AD134" s="71">
        <v>83052</v>
      </c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  <c r="BB134" s="56"/>
      <c r="BC134" s="56"/>
      <c r="BD134" s="56"/>
      <c r="BE134" s="56"/>
      <c r="BF134" s="56"/>
      <c r="BG134" s="56"/>
      <c r="BH134" s="56"/>
      <c r="BI134" s="56"/>
      <c r="BJ134" s="56"/>
      <c r="BK134" s="56"/>
      <c r="BL134" s="56"/>
      <c r="BM134" s="56"/>
      <c r="BN134" s="56"/>
      <c r="BO134" s="56"/>
      <c r="BP134" s="56"/>
      <c r="BQ134" s="56"/>
      <c r="BR134" s="56"/>
      <c r="BS134" s="56"/>
      <c r="BT134" s="56"/>
      <c r="BU134" s="56"/>
    </row>
    <row r="135" spans="1:73" x14ac:dyDescent="0.25">
      <c r="A135" s="72" t="s">
        <v>506</v>
      </c>
      <c r="B135" s="71">
        <v>22702</v>
      </c>
      <c r="C135" s="71">
        <v>22856</v>
      </c>
      <c r="D135" s="71">
        <v>22863</v>
      </c>
      <c r="E135" s="71">
        <v>22990</v>
      </c>
      <c r="F135" s="71">
        <v>23076</v>
      </c>
      <c r="G135" s="71">
        <v>23262</v>
      </c>
      <c r="H135" s="71">
        <v>23437</v>
      </c>
      <c r="I135" s="71">
        <v>23360</v>
      </c>
      <c r="J135" s="71">
        <v>23274</v>
      </c>
      <c r="K135" s="71">
        <v>23092</v>
      </c>
      <c r="L135" s="71">
        <v>23143</v>
      </c>
      <c r="M135" s="71">
        <v>23088</v>
      </c>
      <c r="N135" s="71">
        <v>23036</v>
      </c>
      <c r="O135" s="71">
        <v>23177</v>
      </c>
      <c r="P135" s="71">
        <v>23127</v>
      </c>
      <c r="Q135" s="71">
        <v>23186</v>
      </c>
      <c r="R135" s="71">
        <v>23130</v>
      </c>
      <c r="S135" s="71">
        <v>23342</v>
      </c>
      <c r="T135" s="71">
        <v>23468</v>
      </c>
      <c r="U135" s="71">
        <v>23396</v>
      </c>
      <c r="V135" s="71">
        <v>23248</v>
      </c>
      <c r="W135" s="71">
        <v>23327</v>
      </c>
      <c r="X135" s="71">
        <v>23363</v>
      </c>
      <c r="Y135" s="71">
        <v>23346</v>
      </c>
      <c r="Z135" s="71">
        <v>23302</v>
      </c>
      <c r="AA135" s="71">
        <v>23359</v>
      </c>
      <c r="AB135" s="71">
        <v>23409</v>
      </c>
      <c r="AC135" s="71">
        <v>23347</v>
      </c>
      <c r="AD135" s="71">
        <v>23418</v>
      </c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</row>
    <row r="136" spans="1:73" x14ac:dyDescent="0.25">
      <c r="A136" s="72" t="s">
        <v>150</v>
      </c>
      <c r="B136" s="71">
        <v>51139</v>
      </c>
      <c r="C136" s="71">
        <v>51331</v>
      </c>
      <c r="D136" s="71">
        <v>51331</v>
      </c>
      <c r="E136" s="71">
        <v>51174</v>
      </c>
      <c r="F136" s="71">
        <v>51063</v>
      </c>
      <c r="G136" s="71">
        <v>51503</v>
      </c>
      <c r="H136" s="71">
        <v>51849</v>
      </c>
      <c r="I136" s="71">
        <v>51624</v>
      </c>
      <c r="J136" s="71">
        <v>51413</v>
      </c>
      <c r="K136" s="71">
        <v>51061</v>
      </c>
      <c r="L136" s="71">
        <v>51366</v>
      </c>
      <c r="M136" s="71">
        <v>51502</v>
      </c>
      <c r="N136" s="71">
        <v>51705</v>
      </c>
      <c r="O136" s="71">
        <v>51896</v>
      </c>
      <c r="P136" s="71">
        <v>51735</v>
      </c>
      <c r="Q136" s="71">
        <v>51645</v>
      </c>
      <c r="R136" s="71">
        <v>51272</v>
      </c>
      <c r="S136" s="71">
        <v>51701</v>
      </c>
      <c r="T136" s="71">
        <v>51995</v>
      </c>
      <c r="U136" s="71">
        <v>51701</v>
      </c>
      <c r="V136" s="71">
        <v>51374</v>
      </c>
      <c r="W136" s="71">
        <v>51589</v>
      </c>
      <c r="X136" s="71">
        <v>51737</v>
      </c>
      <c r="Y136" s="71">
        <v>52038</v>
      </c>
      <c r="Z136" s="71">
        <v>52489</v>
      </c>
      <c r="AA136" s="71">
        <v>52419</v>
      </c>
      <c r="AB136" s="71">
        <v>52449</v>
      </c>
      <c r="AC136" s="71">
        <v>52052</v>
      </c>
      <c r="AD136" s="71">
        <v>51732</v>
      </c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  <c r="BB136" s="56"/>
      <c r="BC136" s="56"/>
      <c r="BD136" s="56"/>
      <c r="BE136" s="56"/>
      <c r="BF136" s="56"/>
      <c r="BG136" s="56"/>
      <c r="BH136" s="56"/>
      <c r="BI136" s="56"/>
      <c r="BJ136" s="56"/>
      <c r="BK136" s="56"/>
      <c r="BL136" s="56"/>
      <c r="BM136" s="56"/>
      <c r="BN136" s="56"/>
      <c r="BO136" s="56"/>
      <c r="BP136" s="56"/>
      <c r="BQ136" s="56"/>
      <c r="BR136" s="56"/>
      <c r="BS136" s="56"/>
      <c r="BT136" s="56"/>
      <c r="BU136" s="56"/>
    </row>
    <row r="137" spans="1:73" x14ac:dyDescent="0.25">
      <c r="A137" s="72" t="s">
        <v>507</v>
      </c>
      <c r="B137" s="71">
        <v>14677</v>
      </c>
      <c r="C137" s="71">
        <v>14761</v>
      </c>
      <c r="D137" s="71">
        <v>14768</v>
      </c>
      <c r="E137" s="71">
        <v>14852</v>
      </c>
      <c r="F137" s="71">
        <v>14916</v>
      </c>
      <c r="G137" s="71">
        <v>15064</v>
      </c>
      <c r="H137" s="71">
        <v>15171</v>
      </c>
      <c r="I137" s="71">
        <v>15114</v>
      </c>
      <c r="J137" s="71">
        <v>15051</v>
      </c>
      <c r="K137" s="71">
        <v>14915</v>
      </c>
      <c r="L137" s="71">
        <v>14986</v>
      </c>
      <c r="M137" s="71">
        <v>14897</v>
      </c>
      <c r="N137" s="71">
        <v>14851</v>
      </c>
      <c r="O137" s="71">
        <v>14949</v>
      </c>
      <c r="P137" s="71">
        <v>14926</v>
      </c>
      <c r="Q137" s="71">
        <v>14977</v>
      </c>
      <c r="R137" s="71">
        <v>14980</v>
      </c>
      <c r="S137" s="71">
        <v>15136</v>
      </c>
      <c r="T137" s="71">
        <v>15227</v>
      </c>
      <c r="U137" s="71">
        <v>15153</v>
      </c>
      <c r="V137" s="71">
        <v>15035</v>
      </c>
      <c r="W137" s="71">
        <v>15062</v>
      </c>
      <c r="X137" s="71">
        <v>15089</v>
      </c>
      <c r="Y137" s="71">
        <v>15061</v>
      </c>
      <c r="Z137" s="71">
        <v>15028</v>
      </c>
      <c r="AA137" s="71">
        <v>15053</v>
      </c>
      <c r="AB137" s="71">
        <v>15076</v>
      </c>
      <c r="AC137" s="71">
        <v>15040</v>
      </c>
      <c r="AD137" s="71">
        <v>15102</v>
      </c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56"/>
      <c r="BL137" s="56"/>
      <c r="BM137" s="56"/>
      <c r="BN137" s="56"/>
      <c r="BO137" s="56"/>
      <c r="BP137" s="56"/>
      <c r="BQ137" s="56"/>
      <c r="BR137" s="56"/>
      <c r="BS137" s="56"/>
      <c r="BT137" s="56"/>
      <c r="BU137" s="56"/>
    </row>
    <row r="138" spans="1:73" x14ac:dyDescent="0.25">
      <c r="A138" s="72" t="s">
        <v>168</v>
      </c>
      <c r="B138" s="71">
        <v>8609</v>
      </c>
      <c r="C138" s="71">
        <v>8450</v>
      </c>
      <c r="D138" s="71">
        <v>8463</v>
      </c>
      <c r="E138" s="71">
        <v>8462</v>
      </c>
      <c r="F138" s="71">
        <v>8383</v>
      </c>
      <c r="G138" s="71">
        <v>8370</v>
      </c>
      <c r="H138" s="71">
        <v>8397</v>
      </c>
      <c r="I138" s="71">
        <v>8236</v>
      </c>
      <c r="J138" s="71">
        <v>8180</v>
      </c>
      <c r="K138" s="71">
        <v>8499</v>
      </c>
      <c r="L138" s="71">
        <v>8429</v>
      </c>
      <c r="M138" s="71">
        <v>8477</v>
      </c>
      <c r="N138" s="71">
        <v>8431</v>
      </c>
      <c r="O138" s="71">
        <v>8471</v>
      </c>
      <c r="P138" s="71">
        <v>8455</v>
      </c>
      <c r="Q138" s="71">
        <v>8469</v>
      </c>
      <c r="R138" s="71">
        <v>8539</v>
      </c>
      <c r="S138" s="71">
        <v>8490</v>
      </c>
      <c r="T138" s="71">
        <v>8618</v>
      </c>
      <c r="U138" s="71">
        <v>8295</v>
      </c>
      <c r="V138" s="71">
        <v>8351</v>
      </c>
      <c r="W138" s="71">
        <v>8544</v>
      </c>
      <c r="X138" s="71">
        <v>8449</v>
      </c>
      <c r="Y138" s="71">
        <v>8568</v>
      </c>
      <c r="Z138" s="71">
        <v>8515</v>
      </c>
      <c r="AA138" s="71">
        <v>8424</v>
      </c>
      <c r="AB138" s="71">
        <v>8461</v>
      </c>
      <c r="AC138" s="71">
        <v>8588</v>
      </c>
      <c r="AD138" s="71">
        <v>8669</v>
      </c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  <c r="AY138" s="56"/>
      <c r="AZ138" s="56"/>
      <c r="BA138" s="56"/>
      <c r="BB138" s="56"/>
      <c r="BC138" s="56"/>
      <c r="BD138" s="56"/>
      <c r="BE138" s="56"/>
      <c r="BF138" s="56"/>
      <c r="BG138" s="56"/>
      <c r="BH138" s="56"/>
      <c r="BI138" s="56"/>
      <c r="BJ138" s="56"/>
      <c r="BK138" s="56"/>
      <c r="BL138" s="56"/>
      <c r="BM138" s="56"/>
      <c r="BN138" s="56"/>
      <c r="BO138" s="56"/>
      <c r="BP138" s="56"/>
      <c r="BQ138" s="56"/>
      <c r="BR138" s="56"/>
      <c r="BS138" s="56"/>
      <c r="BT138" s="56"/>
      <c r="BU138" s="56"/>
    </row>
    <row r="139" spans="1:73" x14ac:dyDescent="0.25">
      <c r="A139" s="72" t="s">
        <v>508</v>
      </c>
      <c r="B139" s="71">
        <v>3290</v>
      </c>
      <c r="C139" s="71">
        <v>3315</v>
      </c>
      <c r="D139" s="71">
        <v>3327</v>
      </c>
      <c r="E139" s="71">
        <v>3340</v>
      </c>
      <c r="F139" s="71">
        <v>3340</v>
      </c>
      <c r="G139" s="71">
        <v>3332</v>
      </c>
      <c r="H139" s="71">
        <v>3332</v>
      </c>
      <c r="I139" s="71">
        <v>3311</v>
      </c>
      <c r="J139" s="71">
        <v>3318</v>
      </c>
      <c r="K139" s="71">
        <v>3322</v>
      </c>
      <c r="L139" s="71">
        <v>3299</v>
      </c>
      <c r="M139" s="71">
        <v>3278</v>
      </c>
      <c r="N139" s="71">
        <v>3275</v>
      </c>
      <c r="O139" s="71">
        <v>3296</v>
      </c>
      <c r="P139" s="71">
        <v>3305</v>
      </c>
      <c r="Q139" s="71">
        <v>3294</v>
      </c>
      <c r="R139" s="71">
        <v>3308</v>
      </c>
      <c r="S139" s="71">
        <v>3299</v>
      </c>
      <c r="T139" s="71">
        <v>3321</v>
      </c>
      <c r="U139" s="71">
        <v>3307</v>
      </c>
      <c r="V139" s="71">
        <v>3309</v>
      </c>
      <c r="W139" s="71">
        <v>3349</v>
      </c>
      <c r="X139" s="71">
        <v>3340</v>
      </c>
      <c r="Y139" s="71">
        <v>3333</v>
      </c>
      <c r="Z139" s="71">
        <v>3329</v>
      </c>
      <c r="AA139" s="71">
        <v>3375</v>
      </c>
      <c r="AB139" s="71">
        <v>3376</v>
      </c>
      <c r="AC139" s="71">
        <v>3400</v>
      </c>
      <c r="AD139" s="71">
        <v>3388</v>
      </c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  <c r="BB139" s="56"/>
      <c r="BC139" s="56"/>
      <c r="BD139" s="56"/>
      <c r="BE139" s="56"/>
      <c r="BF139" s="56"/>
      <c r="BG139" s="56"/>
      <c r="BH139" s="56"/>
      <c r="BI139" s="56"/>
      <c r="BJ139" s="56"/>
      <c r="BK139" s="56"/>
      <c r="BL139" s="56"/>
      <c r="BM139" s="56"/>
      <c r="BN139" s="56"/>
      <c r="BO139" s="56"/>
      <c r="BP139" s="56"/>
      <c r="BQ139" s="56"/>
      <c r="BR139" s="56"/>
      <c r="BS139" s="56"/>
      <c r="BT139" s="56"/>
      <c r="BU139" s="56"/>
    </row>
    <row r="140" spans="1:73" x14ac:dyDescent="0.25">
      <c r="A140" s="72" t="s">
        <v>509</v>
      </c>
      <c r="B140" s="71">
        <v>36753</v>
      </c>
      <c r="C140" s="71">
        <v>36986</v>
      </c>
      <c r="D140" s="71">
        <v>37119</v>
      </c>
      <c r="E140" s="71">
        <v>37246</v>
      </c>
      <c r="F140" s="71">
        <v>37242</v>
      </c>
      <c r="G140" s="71">
        <v>37151</v>
      </c>
      <c r="H140" s="71">
        <v>37094</v>
      </c>
      <c r="I140" s="71">
        <v>36941</v>
      </c>
      <c r="J140" s="71">
        <v>36927</v>
      </c>
      <c r="K140" s="71">
        <v>37116</v>
      </c>
      <c r="L140" s="71">
        <v>36990</v>
      </c>
      <c r="M140" s="71">
        <v>36766</v>
      </c>
      <c r="N140" s="71">
        <v>36436</v>
      </c>
      <c r="O140" s="71">
        <v>36779</v>
      </c>
      <c r="P140" s="71">
        <v>36844</v>
      </c>
      <c r="Q140" s="71">
        <v>36872</v>
      </c>
      <c r="R140" s="71">
        <v>36948</v>
      </c>
      <c r="S140" s="71">
        <v>36980</v>
      </c>
      <c r="T140" s="71">
        <v>37085</v>
      </c>
      <c r="U140" s="71">
        <v>36824</v>
      </c>
      <c r="V140" s="71">
        <v>36997</v>
      </c>
      <c r="W140" s="71">
        <v>37427</v>
      </c>
      <c r="X140" s="71">
        <v>37241</v>
      </c>
      <c r="Y140" s="71">
        <v>37153</v>
      </c>
      <c r="Z140" s="71">
        <v>37078</v>
      </c>
      <c r="AA140" s="71">
        <v>37460</v>
      </c>
      <c r="AB140" s="71">
        <v>37564</v>
      </c>
      <c r="AC140" s="71">
        <v>37842</v>
      </c>
      <c r="AD140" s="71">
        <v>37889</v>
      </c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  <c r="BQ140" s="56"/>
      <c r="BR140" s="56"/>
      <c r="BS140" s="56"/>
      <c r="BT140" s="56"/>
      <c r="BU140" s="56"/>
    </row>
    <row r="141" spans="1:73" x14ac:dyDescent="0.25">
      <c r="A141" s="72" t="s">
        <v>510</v>
      </c>
      <c r="B141" s="71">
        <v>2836</v>
      </c>
      <c r="C141" s="71">
        <v>2849</v>
      </c>
      <c r="D141" s="71">
        <v>2859</v>
      </c>
      <c r="E141" s="71">
        <v>2866</v>
      </c>
      <c r="F141" s="71">
        <v>2878</v>
      </c>
      <c r="G141" s="71">
        <v>2907</v>
      </c>
      <c r="H141" s="71">
        <v>2930</v>
      </c>
      <c r="I141" s="71">
        <v>2899</v>
      </c>
      <c r="J141" s="71">
        <v>2897</v>
      </c>
      <c r="K141" s="71">
        <v>2872</v>
      </c>
      <c r="L141" s="71">
        <v>2873</v>
      </c>
      <c r="M141" s="71">
        <v>2887</v>
      </c>
      <c r="N141" s="71">
        <v>2872</v>
      </c>
      <c r="O141" s="71">
        <v>2885</v>
      </c>
      <c r="P141" s="71">
        <v>2883</v>
      </c>
      <c r="Q141" s="71">
        <v>2900</v>
      </c>
      <c r="R141" s="71">
        <v>2891</v>
      </c>
      <c r="S141" s="71">
        <v>2924</v>
      </c>
      <c r="T141" s="71">
        <v>2939</v>
      </c>
      <c r="U141" s="71">
        <v>2912</v>
      </c>
      <c r="V141" s="71">
        <v>2885</v>
      </c>
      <c r="W141" s="71">
        <v>2904</v>
      </c>
      <c r="X141" s="71">
        <v>2903</v>
      </c>
      <c r="Y141" s="71">
        <v>2902</v>
      </c>
      <c r="Z141" s="71">
        <v>2918</v>
      </c>
      <c r="AA141" s="71">
        <v>2917</v>
      </c>
      <c r="AB141" s="71">
        <v>2925</v>
      </c>
      <c r="AC141" s="71">
        <v>2917</v>
      </c>
      <c r="AD141" s="71">
        <v>2917</v>
      </c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56"/>
      <c r="AZ141" s="56"/>
      <c r="BA141" s="56"/>
      <c r="BB141" s="56"/>
      <c r="BC141" s="56"/>
      <c r="BD141" s="56"/>
      <c r="BE141" s="56"/>
      <c r="BF141" s="56"/>
      <c r="BG141" s="56"/>
      <c r="BH141" s="56"/>
      <c r="BI141" s="56"/>
      <c r="BJ141" s="56"/>
      <c r="BK141" s="56"/>
      <c r="BL141" s="56"/>
      <c r="BM141" s="56"/>
      <c r="BN141" s="56"/>
      <c r="BO141" s="56"/>
      <c r="BP141" s="56"/>
      <c r="BQ141" s="56"/>
      <c r="BR141" s="56"/>
      <c r="BS141" s="56"/>
      <c r="BT141" s="56"/>
      <c r="BU141" s="56"/>
    </row>
    <row r="142" spans="1:73" x14ac:dyDescent="0.25">
      <c r="A142" s="72" t="s">
        <v>511</v>
      </c>
      <c r="B142" s="71">
        <v>30627</v>
      </c>
      <c r="C142" s="71">
        <v>30822</v>
      </c>
      <c r="D142" s="71">
        <v>30933</v>
      </c>
      <c r="E142" s="71">
        <v>31040</v>
      </c>
      <c r="F142" s="71">
        <v>31024</v>
      </c>
      <c r="G142" s="71">
        <v>30912</v>
      </c>
      <c r="H142" s="71">
        <v>30832</v>
      </c>
      <c r="I142" s="71">
        <v>30731</v>
      </c>
      <c r="J142" s="71">
        <v>30712</v>
      </c>
      <c r="K142" s="71">
        <v>30922</v>
      </c>
      <c r="L142" s="71">
        <v>30818</v>
      </c>
      <c r="M142" s="71">
        <v>30601</v>
      </c>
      <c r="N142" s="71">
        <v>30289</v>
      </c>
      <c r="O142" s="71">
        <v>30598</v>
      </c>
      <c r="P142" s="71">
        <v>30656</v>
      </c>
      <c r="Q142" s="71">
        <v>30678</v>
      </c>
      <c r="R142" s="71">
        <v>30749</v>
      </c>
      <c r="S142" s="71">
        <v>30757</v>
      </c>
      <c r="T142" s="71">
        <v>30825</v>
      </c>
      <c r="U142" s="71">
        <v>30605</v>
      </c>
      <c r="V142" s="71">
        <v>30803</v>
      </c>
      <c r="W142" s="71">
        <v>31174</v>
      </c>
      <c r="X142" s="71">
        <v>30998</v>
      </c>
      <c r="Y142" s="71">
        <v>30918</v>
      </c>
      <c r="Z142" s="71">
        <v>30831</v>
      </c>
      <c r="AA142" s="71">
        <v>31168</v>
      </c>
      <c r="AB142" s="71">
        <v>31263</v>
      </c>
      <c r="AC142" s="71">
        <v>31525</v>
      </c>
      <c r="AD142" s="71">
        <v>31584</v>
      </c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/>
      <c r="BO142" s="56"/>
      <c r="BP142" s="56"/>
      <c r="BQ142" s="56"/>
      <c r="BR142" s="56"/>
      <c r="BS142" s="56"/>
      <c r="BT142" s="56"/>
      <c r="BU142" s="56"/>
    </row>
    <row r="143" spans="1:73" x14ac:dyDescent="0.25">
      <c r="A143" s="72" t="s">
        <v>512</v>
      </c>
      <c r="B143" s="71">
        <v>111964</v>
      </c>
      <c r="C143" s="71">
        <v>112216</v>
      </c>
      <c r="D143" s="71">
        <v>112559</v>
      </c>
      <c r="E143" s="71">
        <v>112604</v>
      </c>
      <c r="F143" s="71">
        <v>111948</v>
      </c>
      <c r="G143" s="71">
        <v>111403</v>
      </c>
      <c r="H143" s="71">
        <v>111468</v>
      </c>
      <c r="I143" s="71">
        <v>111016</v>
      </c>
      <c r="J143" s="71">
        <v>111121</v>
      </c>
      <c r="K143" s="71">
        <v>111935</v>
      </c>
      <c r="L143" s="71">
        <v>111905</v>
      </c>
      <c r="M143" s="71">
        <v>111401</v>
      </c>
      <c r="N143" s="71">
        <v>110538</v>
      </c>
      <c r="O143" s="71">
        <v>111552</v>
      </c>
      <c r="P143" s="71">
        <v>111653</v>
      </c>
      <c r="Q143" s="71">
        <v>111784</v>
      </c>
      <c r="R143" s="71">
        <v>111279</v>
      </c>
      <c r="S143" s="71">
        <v>110961</v>
      </c>
      <c r="T143" s="71">
        <v>111348</v>
      </c>
      <c r="U143" s="71">
        <v>110510</v>
      </c>
      <c r="V143" s="71">
        <v>111326</v>
      </c>
      <c r="W143" s="71">
        <v>112734</v>
      </c>
      <c r="X143" s="71">
        <v>112343</v>
      </c>
      <c r="Y143" s="71">
        <v>112565</v>
      </c>
      <c r="Z143" s="71">
        <v>112729</v>
      </c>
      <c r="AA143" s="71">
        <v>113859</v>
      </c>
      <c r="AB143" s="71">
        <v>114053</v>
      </c>
      <c r="AC143" s="71">
        <v>114675</v>
      </c>
      <c r="AD143" s="71">
        <v>114063</v>
      </c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/>
      <c r="BO143" s="56"/>
      <c r="BP143" s="56"/>
      <c r="BQ143" s="56"/>
      <c r="BR143" s="56"/>
      <c r="BS143" s="56"/>
      <c r="BT143" s="56"/>
      <c r="BU143" s="56"/>
    </row>
    <row r="144" spans="1:73" x14ac:dyDescent="0.25">
      <c r="A144" s="72" t="s">
        <v>120</v>
      </c>
      <c r="B144" s="71">
        <v>101843</v>
      </c>
      <c r="C144" s="71">
        <v>102749</v>
      </c>
      <c r="D144" s="71">
        <v>102515</v>
      </c>
      <c r="E144" s="71">
        <v>102959</v>
      </c>
      <c r="F144" s="71">
        <v>102411</v>
      </c>
      <c r="G144" s="71">
        <v>102778</v>
      </c>
      <c r="H144" s="71">
        <v>103088</v>
      </c>
      <c r="I144" s="71">
        <v>102312</v>
      </c>
      <c r="J144" s="71">
        <v>103157</v>
      </c>
      <c r="K144" s="71">
        <v>102039</v>
      </c>
      <c r="L144" s="71">
        <v>102427</v>
      </c>
      <c r="M144" s="71">
        <v>101835</v>
      </c>
      <c r="N144" s="71">
        <v>101166</v>
      </c>
      <c r="O144" s="71">
        <v>102694</v>
      </c>
      <c r="P144" s="71">
        <v>102545</v>
      </c>
      <c r="Q144" s="71">
        <v>102717</v>
      </c>
      <c r="R144" s="71">
        <v>101916</v>
      </c>
      <c r="S144" s="71">
        <v>102044</v>
      </c>
      <c r="T144" s="71">
        <v>101669</v>
      </c>
      <c r="U144" s="71">
        <v>100646</v>
      </c>
      <c r="V144" s="71">
        <v>101421</v>
      </c>
      <c r="W144" s="71">
        <v>101811</v>
      </c>
      <c r="X144" s="71">
        <v>102462</v>
      </c>
      <c r="Y144" s="71">
        <v>102397</v>
      </c>
      <c r="Z144" s="71">
        <v>102502</v>
      </c>
      <c r="AA144" s="71">
        <v>103094</v>
      </c>
      <c r="AB144" s="71">
        <v>103079</v>
      </c>
      <c r="AC144" s="71">
        <v>102852</v>
      </c>
      <c r="AD144" s="71">
        <v>102454</v>
      </c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  <c r="BM144" s="56"/>
      <c r="BN144" s="56"/>
      <c r="BO144" s="56"/>
      <c r="BP144" s="56"/>
      <c r="BQ144" s="56"/>
      <c r="BR144" s="56"/>
      <c r="BS144" s="56"/>
      <c r="BT144" s="56"/>
      <c r="BU144" s="56"/>
    </row>
    <row r="145" spans="1:73" x14ac:dyDescent="0.25">
      <c r="A145" s="72" t="s">
        <v>513</v>
      </c>
      <c r="B145" s="71">
        <v>29953</v>
      </c>
      <c r="C145" s="71">
        <v>30151</v>
      </c>
      <c r="D145" s="71">
        <v>30169</v>
      </c>
      <c r="E145" s="71">
        <v>30358</v>
      </c>
      <c r="F145" s="71">
        <v>30540</v>
      </c>
      <c r="G145" s="71">
        <v>30764</v>
      </c>
      <c r="H145" s="71">
        <v>31123</v>
      </c>
      <c r="I145" s="71">
        <v>31008</v>
      </c>
      <c r="J145" s="71">
        <v>30860</v>
      </c>
      <c r="K145" s="71">
        <v>30564</v>
      </c>
      <c r="L145" s="71">
        <v>30653</v>
      </c>
      <c r="M145" s="71">
        <v>30521</v>
      </c>
      <c r="N145" s="71">
        <v>30387</v>
      </c>
      <c r="O145" s="71">
        <v>30553</v>
      </c>
      <c r="P145" s="71">
        <v>30482</v>
      </c>
      <c r="Q145" s="71">
        <v>30608</v>
      </c>
      <c r="R145" s="71">
        <v>30651</v>
      </c>
      <c r="S145" s="71">
        <v>30968</v>
      </c>
      <c r="T145" s="71">
        <v>31220</v>
      </c>
      <c r="U145" s="71">
        <v>31084</v>
      </c>
      <c r="V145" s="71">
        <v>30832</v>
      </c>
      <c r="W145" s="71">
        <v>30896</v>
      </c>
      <c r="X145" s="71">
        <v>30929</v>
      </c>
      <c r="Y145" s="71">
        <v>30828</v>
      </c>
      <c r="Z145" s="71">
        <v>30726</v>
      </c>
      <c r="AA145" s="71">
        <v>30819</v>
      </c>
      <c r="AB145" s="71">
        <v>30853</v>
      </c>
      <c r="AC145" s="71">
        <v>30774</v>
      </c>
      <c r="AD145" s="71">
        <v>30870</v>
      </c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/>
      <c r="BO145" s="56"/>
      <c r="BP145" s="56"/>
      <c r="BQ145" s="56"/>
      <c r="BR145" s="56"/>
      <c r="BS145" s="56"/>
      <c r="BT145" s="56"/>
      <c r="BU145" s="56"/>
    </row>
    <row r="146" spans="1:73" x14ac:dyDescent="0.25">
      <c r="A146" s="72" t="s">
        <v>514</v>
      </c>
      <c r="B146" s="71">
        <v>154714</v>
      </c>
      <c r="C146" s="71">
        <v>155751</v>
      </c>
      <c r="D146" s="71">
        <v>155725</v>
      </c>
      <c r="E146" s="71">
        <v>156453</v>
      </c>
      <c r="F146" s="71">
        <v>157154</v>
      </c>
      <c r="G146" s="71">
        <v>158769</v>
      </c>
      <c r="H146" s="71">
        <v>160180</v>
      </c>
      <c r="I146" s="71">
        <v>159599</v>
      </c>
      <c r="J146" s="71">
        <v>158834</v>
      </c>
      <c r="K146" s="71">
        <v>157116</v>
      </c>
      <c r="L146" s="71">
        <v>157640</v>
      </c>
      <c r="M146" s="71">
        <v>157131</v>
      </c>
      <c r="N146" s="71">
        <v>156745</v>
      </c>
      <c r="O146" s="71">
        <v>157689</v>
      </c>
      <c r="P146" s="71">
        <v>157284</v>
      </c>
      <c r="Q146" s="71">
        <v>157670</v>
      </c>
      <c r="R146" s="71">
        <v>157681</v>
      </c>
      <c r="S146" s="71">
        <v>159481</v>
      </c>
      <c r="T146" s="71">
        <v>160532</v>
      </c>
      <c r="U146" s="71">
        <v>159946</v>
      </c>
      <c r="V146" s="71">
        <v>158662</v>
      </c>
      <c r="W146" s="71">
        <v>158774</v>
      </c>
      <c r="X146" s="71">
        <v>158921</v>
      </c>
      <c r="Y146" s="71">
        <v>158630</v>
      </c>
      <c r="Z146" s="71">
        <v>158442</v>
      </c>
      <c r="AA146" s="71">
        <v>158797</v>
      </c>
      <c r="AB146" s="71">
        <v>159084</v>
      </c>
      <c r="AC146" s="71">
        <v>158722</v>
      </c>
      <c r="AD146" s="71">
        <v>159118</v>
      </c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56"/>
      <c r="BN146" s="56"/>
      <c r="BO146" s="56"/>
      <c r="BP146" s="56"/>
      <c r="BQ146" s="56"/>
      <c r="BR146" s="56"/>
      <c r="BS146" s="56"/>
      <c r="BT146" s="56"/>
      <c r="BU146" s="56"/>
    </row>
    <row r="147" spans="1:73" x14ac:dyDescent="0.25">
      <c r="A147" s="72" t="s">
        <v>151</v>
      </c>
      <c r="B147" s="71">
        <v>90073</v>
      </c>
      <c r="C147" s="71">
        <v>90330</v>
      </c>
      <c r="D147" s="71">
        <v>90598</v>
      </c>
      <c r="E147" s="71">
        <v>90708</v>
      </c>
      <c r="F147" s="71">
        <v>90250</v>
      </c>
      <c r="G147" s="71">
        <v>89817</v>
      </c>
      <c r="H147" s="71">
        <v>89820</v>
      </c>
      <c r="I147" s="71">
        <v>89459</v>
      </c>
      <c r="J147" s="71">
        <v>89574</v>
      </c>
      <c r="K147" s="71">
        <v>90244</v>
      </c>
      <c r="L147" s="71">
        <v>90187</v>
      </c>
      <c r="M147" s="71">
        <v>89678</v>
      </c>
      <c r="N147" s="71">
        <v>88901</v>
      </c>
      <c r="O147" s="71">
        <v>89755</v>
      </c>
      <c r="P147" s="71">
        <v>89877</v>
      </c>
      <c r="Q147" s="71">
        <v>90034</v>
      </c>
      <c r="R147" s="71">
        <v>89750</v>
      </c>
      <c r="S147" s="71">
        <v>89503</v>
      </c>
      <c r="T147" s="71">
        <v>89799</v>
      </c>
      <c r="U147" s="71">
        <v>89072</v>
      </c>
      <c r="V147" s="71">
        <v>89776</v>
      </c>
      <c r="W147" s="71">
        <v>90918</v>
      </c>
      <c r="X147" s="71">
        <v>90569</v>
      </c>
      <c r="Y147" s="71">
        <v>90651</v>
      </c>
      <c r="Z147" s="71">
        <v>90619</v>
      </c>
      <c r="AA147" s="71">
        <v>91558</v>
      </c>
      <c r="AB147" s="71">
        <v>91753</v>
      </c>
      <c r="AC147" s="71">
        <v>92366</v>
      </c>
      <c r="AD147" s="71">
        <v>92006</v>
      </c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56"/>
      <c r="BT147" s="56"/>
      <c r="BU147" s="56"/>
    </row>
    <row r="148" spans="1:73" x14ac:dyDescent="0.25">
      <c r="A148" s="72" t="s">
        <v>179</v>
      </c>
      <c r="B148" s="71">
        <v>20592</v>
      </c>
      <c r="C148" s="71">
        <v>20388</v>
      </c>
      <c r="D148" s="71">
        <v>20501</v>
      </c>
      <c r="E148" s="71">
        <v>20513</v>
      </c>
      <c r="F148" s="71">
        <v>20545</v>
      </c>
      <c r="G148" s="71">
        <v>20820</v>
      </c>
      <c r="H148" s="71">
        <v>20549</v>
      </c>
      <c r="I148" s="71">
        <v>20530</v>
      </c>
      <c r="J148" s="71">
        <v>20406</v>
      </c>
      <c r="K148" s="71">
        <v>20471</v>
      </c>
      <c r="L148" s="71">
        <v>20490</v>
      </c>
      <c r="M148" s="71">
        <v>20607</v>
      </c>
      <c r="N148" s="71">
        <v>20404</v>
      </c>
      <c r="O148" s="71">
        <v>20376</v>
      </c>
      <c r="P148" s="71">
        <v>20448</v>
      </c>
      <c r="Q148" s="71">
        <v>20370</v>
      </c>
      <c r="R148" s="71">
        <v>20350</v>
      </c>
      <c r="S148" s="71">
        <v>20762</v>
      </c>
      <c r="T148" s="71">
        <v>20554</v>
      </c>
      <c r="U148" s="71">
        <v>20501</v>
      </c>
      <c r="V148" s="71">
        <v>20456</v>
      </c>
      <c r="W148" s="71">
        <v>20917</v>
      </c>
      <c r="X148" s="71">
        <v>20747</v>
      </c>
      <c r="Y148" s="71">
        <v>20870</v>
      </c>
      <c r="Z148" s="71">
        <v>20212</v>
      </c>
      <c r="AA148" s="71">
        <v>20141</v>
      </c>
      <c r="AB148" s="71">
        <v>20241</v>
      </c>
      <c r="AC148" s="71">
        <v>20216</v>
      </c>
      <c r="AD148" s="71">
        <v>20337</v>
      </c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  <c r="BB148" s="56"/>
      <c r="BC148" s="56"/>
      <c r="BD148" s="56"/>
      <c r="BE148" s="56"/>
      <c r="BF148" s="56"/>
      <c r="BG148" s="56"/>
      <c r="BH148" s="56"/>
      <c r="BI148" s="56"/>
      <c r="BJ148" s="56"/>
      <c r="BK148" s="56"/>
      <c r="BL148" s="56"/>
      <c r="BM148" s="56"/>
      <c r="BN148" s="56"/>
      <c r="BO148" s="56"/>
      <c r="BP148" s="56"/>
      <c r="BQ148" s="56"/>
      <c r="BR148" s="56"/>
      <c r="BS148" s="56"/>
      <c r="BT148" s="56"/>
      <c r="BU148" s="56"/>
    </row>
    <row r="149" spans="1:73" x14ac:dyDescent="0.25">
      <c r="A149" s="72" t="s">
        <v>127</v>
      </c>
      <c r="B149" s="71">
        <v>5579</v>
      </c>
      <c r="C149" s="71">
        <v>5516</v>
      </c>
      <c r="D149" s="71">
        <v>5540</v>
      </c>
      <c r="E149" s="71">
        <v>5545</v>
      </c>
      <c r="F149" s="71">
        <v>5436</v>
      </c>
      <c r="G149" s="71">
        <v>5488</v>
      </c>
      <c r="H149" s="71">
        <v>5465</v>
      </c>
      <c r="I149" s="71">
        <v>5365</v>
      </c>
      <c r="J149" s="71">
        <v>5419</v>
      </c>
      <c r="K149" s="71">
        <v>5651</v>
      </c>
      <c r="L149" s="71">
        <v>5567</v>
      </c>
      <c r="M149" s="71">
        <v>5522</v>
      </c>
      <c r="N149" s="71">
        <v>5248</v>
      </c>
      <c r="O149" s="71">
        <v>5302</v>
      </c>
      <c r="P149" s="71">
        <v>5377</v>
      </c>
      <c r="Q149" s="71">
        <v>5367</v>
      </c>
      <c r="R149" s="71">
        <v>5542</v>
      </c>
      <c r="S149" s="71">
        <v>5597</v>
      </c>
      <c r="T149" s="71">
        <v>5568</v>
      </c>
      <c r="U149" s="71">
        <v>5370</v>
      </c>
      <c r="V149" s="71">
        <v>5450</v>
      </c>
      <c r="W149" s="71">
        <v>5607</v>
      </c>
      <c r="X149" s="71">
        <v>5514</v>
      </c>
      <c r="Y149" s="71">
        <v>5542</v>
      </c>
      <c r="Z149" s="71">
        <v>5285</v>
      </c>
      <c r="AA149" s="71">
        <v>5310</v>
      </c>
      <c r="AB149" s="71">
        <v>5362</v>
      </c>
      <c r="AC149" s="71">
        <v>5478</v>
      </c>
      <c r="AD149" s="71">
        <v>5581</v>
      </c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  <c r="AY149" s="56"/>
      <c r="AZ149" s="56"/>
      <c r="BA149" s="56"/>
      <c r="BB149" s="56"/>
      <c r="BC149" s="56"/>
      <c r="BD149" s="56"/>
      <c r="BE149" s="56"/>
      <c r="BF149" s="56"/>
      <c r="BG149" s="56"/>
      <c r="BH149" s="56"/>
      <c r="BI149" s="56"/>
      <c r="BJ149" s="56"/>
      <c r="BK149" s="56"/>
      <c r="BL149" s="56"/>
      <c r="BM149" s="56"/>
      <c r="BN149" s="56"/>
      <c r="BO149" s="56"/>
      <c r="BP149" s="56"/>
      <c r="BQ149" s="56"/>
      <c r="BR149" s="56"/>
      <c r="BS149" s="56"/>
      <c r="BT149" s="56"/>
      <c r="BU149" s="56"/>
    </row>
    <row r="150" spans="1:73" x14ac:dyDescent="0.25">
      <c r="A150" s="72" t="s">
        <v>142</v>
      </c>
      <c r="B150" s="71">
        <v>5175</v>
      </c>
      <c r="C150" s="71">
        <v>5024</v>
      </c>
      <c r="D150" s="71">
        <v>5053</v>
      </c>
      <c r="E150" s="71">
        <v>5086</v>
      </c>
      <c r="F150" s="71">
        <v>5046</v>
      </c>
      <c r="G150" s="71">
        <v>5122</v>
      </c>
      <c r="H150" s="71">
        <v>5035</v>
      </c>
      <c r="I150" s="71">
        <v>4936</v>
      </c>
      <c r="J150" s="71">
        <v>4850</v>
      </c>
      <c r="K150" s="71">
        <v>5079</v>
      </c>
      <c r="L150" s="71">
        <v>5054</v>
      </c>
      <c r="M150" s="71">
        <v>5121</v>
      </c>
      <c r="N150" s="71">
        <v>5001</v>
      </c>
      <c r="O150" s="71">
        <v>4995</v>
      </c>
      <c r="P150" s="71">
        <v>5000</v>
      </c>
      <c r="Q150" s="71">
        <v>5010</v>
      </c>
      <c r="R150" s="71">
        <v>5092</v>
      </c>
      <c r="S150" s="71">
        <v>5193</v>
      </c>
      <c r="T150" s="71">
        <v>5160</v>
      </c>
      <c r="U150" s="71">
        <v>4940</v>
      </c>
      <c r="V150" s="71">
        <v>4927</v>
      </c>
      <c r="W150" s="71">
        <v>5055</v>
      </c>
      <c r="X150" s="71">
        <v>4987</v>
      </c>
      <c r="Y150" s="71">
        <v>5084</v>
      </c>
      <c r="Z150" s="71">
        <v>4986</v>
      </c>
      <c r="AA150" s="71">
        <v>4931</v>
      </c>
      <c r="AB150" s="71">
        <v>4951</v>
      </c>
      <c r="AC150" s="71">
        <v>5081</v>
      </c>
      <c r="AD150" s="71">
        <v>5169</v>
      </c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/>
      <c r="BO150" s="56"/>
      <c r="BP150" s="56"/>
      <c r="BQ150" s="56"/>
      <c r="BR150" s="56"/>
      <c r="BS150" s="56"/>
      <c r="BT150" s="56"/>
      <c r="BU150" s="56"/>
    </row>
    <row r="151" spans="1:73" x14ac:dyDescent="0.25">
      <c r="A151" s="72" t="s">
        <v>133</v>
      </c>
      <c r="B151" s="71">
        <v>13836</v>
      </c>
      <c r="C151" s="71">
        <v>13637</v>
      </c>
      <c r="D151" s="71">
        <v>13681</v>
      </c>
      <c r="E151" s="71">
        <v>13580</v>
      </c>
      <c r="F151" s="71">
        <v>13432</v>
      </c>
      <c r="G151" s="71">
        <v>13359</v>
      </c>
      <c r="H151" s="71">
        <v>13290</v>
      </c>
      <c r="I151" s="71">
        <v>13144</v>
      </c>
      <c r="J151" s="71">
        <v>13108</v>
      </c>
      <c r="K151" s="71">
        <v>13612</v>
      </c>
      <c r="L151" s="71">
        <v>13642</v>
      </c>
      <c r="M151" s="71">
        <v>13658</v>
      </c>
      <c r="N151" s="71">
        <v>13541</v>
      </c>
      <c r="O151" s="71">
        <v>13563</v>
      </c>
      <c r="P151" s="71">
        <v>13617</v>
      </c>
      <c r="Q151" s="71">
        <v>13617</v>
      </c>
      <c r="R151" s="71">
        <v>13639</v>
      </c>
      <c r="S151" s="71">
        <v>13551</v>
      </c>
      <c r="T151" s="71">
        <v>13631</v>
      </c>
      <c r="U151" s="71">
        <v>13242</v>
      </c>
      <c r="V151" s="71">
        <v>13393</v>
      </c>
      <c r="W151" s="71">
        <v>13708</v>
      </c>
      <c r="X151" s="71">
        <v>13648</v>
      </c>
      <c r="Y151" s="71">
        <v>13894</v>
      </c>
      <c r="Z151" s="71">
        <v>13899</v>
      </c>
      <c r="AA151" s="71">
        <v>13880</v>
      </c>
      <c r="AB151" s="71">
        <v>13963</v>
      </c>
      <c r="AC151" s="71">
        <v>14000</v>
      </c>
      <c r="AD151" s="71">
        <v>14012</v>
      </c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  <c r="BB151" s="56"/>
      <c r="BC151" s="56"/>
      <c r="BD151" s="56"/>
      <c r="BE151" s="56"/>
      <c r="BF151" s="56"/>
      <c r="BG151" s="56"/>
      <c r="BH151" s="56"/>
      <c r="BI151" s="56"/>
      <c r="BJ151" s="56"/>
      <c r="BK151" s="56"/>
      <c r="BL151" s="56"/>
      <c r="BM151" s="56"/>
      <c r="BN151" s="56"/>
      <c r="BO151" s="56"/>
      <c r="BP151" s="56"/>
      <c r="BQ151" s="56"/>
      <c r="BR151" s="56"/>
      <c r="BS151" s="56"/>
      <c r="BT151" s="56"/>
      <c r="BU151" s="56"/>
    </row>
    <row r="152" spans="1:73" x14ac:dyDescent="0.25">
      <c r="A152" s="72" t="s">
        <v>128</v>
      </c>
      <c r="B152" s="71">
        <v>1862</v>
      </c>
      <c r="C152" s="71">
        <v>1768</v>
      </c>
      <c r="D152" s="71">
        <v>1777</v>
      </c>
      <c r="E152" s="71">
        <v>1795</v>
      </c>
      <c r="F152" s="71">
        <v>1786</v>
      </c>
      <c r="G152" s="71">
        <v>1779</v>
      </c>
      <c r="H152" s="71">
        <v>1734</v>
      </c>
      <c r="I152" s="71">
        <v>1672</v>
      </c>
      <c r="J152" s="71">
        <v>1692</v>
      </c>
      <c r="K152" s="71">
        <v>1799</v>
      </c>
      <c r="L152" s="71">
        <v>1796</v>
      </c>
      <c r="M152" s="71">
        <v>1796</v>
      </c>
      <c r="N152" s="71">
        <v>1770</v>
      </c>
      <c r="O152" s="71">
        <v>1758</v>
      </c>
      <c r="P152" s="71">
        <v>1776</v>
      </c>
      <c r="Q152" s="71">
        <v>1782</v>
      </c>
      <c r="R152" s="71">
        <v>1836</v>
      </c>
      <c r="S152" s="71">
        <v>1804</v>
      </c>
      <c r="T152" s="71">
        <v>1771</v>
      </c>
      <c r="U152" s="71">
        <v>1666</v>
      </c>
      <c r="V152" s="71">
        <v>1701</v>
      </c>
      <c r="W152" s="71">
        <v>1759</v>
      </c>
      <c r="X152" s="71">
        <v>1737</v>
      </c>
      <c r="Y152" s="71">
        <v>1761</v>
      </c>
      <c r="Z152" s="71">
        <v>1718</v>
      </c>
      <c r="AA152" s="71">
        <v>1688</v>
      </c>
      <c r="AB152" s="71">
        <v>1716</v>
      </c>
      <c r="AC152" s="71">
        <v>1797</v>
      </c>
      <c r="AD152" s="71">
        <v>1866</v>
      </c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  <c r="BB152" s="56"/>
      <c r="BC152" s="56"/>
      <c r="BD152" s="56"/>
      <c r="BE152" s="56"/>
      <c r="BF152" s="56"/>
      <c r="BG152" s="56"/>
      <c r="BH152" s="56"/>
      <c r="BI152" s="56"/>
      <c r="BJ152" s="56"/>
      <c r="BK152" s="56"/>
      <c r="BL152" s="56"/>
      <c r="BM152" s="56"/>
      <c r="BN152" s="56"/>
      <c r="BO152" s="56"/>
      <c r="BP152" s="56"/>
      <c r="BQ152" s="56"/>
      <c r="BR152" s="56"/>
      <c r="BS152" s="56"/>
      <c r="BT152" s="56"/>
      <c r="BU152" s="56"/>
    </row>
    <row r="153" spans="1:73" x14ac:dyDescent="0.25">
      <c r="A153" s="72" t="s">
        <v>180</v>
      </c>
      <c r="B153" s="71">
        <v>12218</v>
      </c>
      <c r="C153" s="71">
        <v>12043</v>
      </c>
      <c r="D153" s="71">
        <v>12083</v>
      </c>
      <c r="E153" s="71">
        <v>12125</v>
      </c>
      <c r="F153" s="71">
        <v>12125</v>
      </c>
      <c r="G153" s="71">
        <v>12276</v>
      </c>
      <c r="H153" s="71">
        <v>12359</v>
      </c>
      <c r="I153" s="71">
        <v>12184</v>
      </c>
      <c r="J153" s="71">
        <v>11952</v>
      </c>
      <c r="K153" s="71">
        <v>12228</v>
      </c>
      <c r="L153" s="71">
        <v>12164</v>
      </c>
      <c r="M153" s="71">
        <v>12201</v>
      </c>
      <c r="N153" s="71">
        <v>12135</v>
      </c>
      <c r="O153" s="71">
        <v>12163</v>
      </c>
      <c r="P153" s="71">
        <v>12237</v>
      </c>
      <c r="Q153" s="71">
        <v>12245</v>
      </c>
      <c r="R153" s="71">
        <v>12309</v>
      </c>
      <c r="S153" s="71">
        <v>12408</v>
      </c>
      <c r="T153" s="71">
        <v>12639</v>
      </c>
      <c r="U153" s="71">
        <v>12278</v>
      </c>
      <c r="V153" s="71">
        <v>12186</v>
      </c>
      <c r="W153" s="71">
        <v>12372</v>
      </c>
      <c r="X153" s="71">
        <v>12197</v>
      </c>
      <c r="Y153" s="71">
        <v>12372</v>
      </c>
      <c r="Z153" s="71">
        <v>12327</v>
      </c>
      <c r="AA153" s="71">
        <v>12257</v>
      </c>
      <c r="AB153" s="71">
        <v>12333</v>
      </c>
      <c r="AC153" s="71">
        <v>12471</v>
      </c>
      <c r="AD153" s="71">
        <v>12599</v>
      </c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  <c r="BB153" s="56"/>
      <c r="BC153" s="56"/>
      <c r="BD153" s="56"/>
      <c r="BE153" s="56"/>
      <c r="BF153" s="56"/>
      <c r="BG153" s="56"/>
      <c r="BH153" s="56"/>
      <c r="BI153" s="56"/>
      <c r="BJ153" s="56"/>
      <c r="BK153" s="56"/>
      <c r="BL153" s="56"/>
      <c r="BM153" s="56"/>
      <c r="BN153" s="56"/>
      <c r="BO153" s="56"/>
      <c r="BP153" s="56"/>
      <c r="BQ153" s="56"/>
      <c r="BR153" s="56"/>
      <c r="BS153" s="56"/>
      <c r="BT153" s="56"/>
      <c r="BU153" s="56"/>
    </row>
    <row r="154" spans="1:73" x14ac:dyDescent="0.25">
      <c r="A154" s="72" t="s">
        <v>134</v>
      </c>
      <c r="B154" s="71">
        <v>6039</v>
      </c>
      <c r="C154" s="71">
        <v>6004</v>
      </c>
      <c r="D154" s="71">
        <v>5948</v>
      </c>
      <c r="E154" s="71">
        <v>5895</v>
      </c>
      <c r="F154" s="71">
        <v>5825</v>
      </c>
      <c r="G154" s="71">
        <v>5812</v>
      </c>
      <c r="H154" s="71">
        <v>5630</v>
      </c>
      <c r="I154" s="71">
        <v>5675</v>
      </c>
      <c r="J154" s="71">
        <v>5639</v>
      </c>
      <c r="K154" s="71">
        <v>5715</v>
      </c>
      <c r="L154" s="71">
        <v>5872</v>
      </c>
      <c r="M154" s="71">
        <v>5912</v>
      </c>
      <c r="N154" s="71">
        <v>5846</v>
      </c>
      <c r="O154" s="71">
        <v>5921</v>
      </c>
      <c r="P154" s="71">
        <v>5967</v>
      </c>
      <c r="Q154" s="71">
        <v>5970</v>
      </c>
      <c r="R154" s="71">
        <v>5972</v>
      </c>
      <c r="S154" s="71">
        <v>5980</v>
      </c>
      <c r="T154" s="71">
        <v>5811</v>
      </c>
      <c r="U154" s="71">
        <v>5784</v>
      </c>
      <c r="V154" s="71">
        <v>5832</v>
      </c>
      <c r="W154" s="71">
        <v>5900</v>
      </c>
      <c r="X154" s="71">
        <v>5946</v>
      </c>
      <c r="Y154" s="71">
        <v>6076</v>
      </c>
      <c r="Z154" s="71">
        <v>6032</v>
      </c>
      <c r="AA154" s="71">
        <v>6053</v>
      </c>
      <c r="AB154" s="71">
        <v>6113</v>
      </c>
      <c r="AC154" s="71">
        <v>6060</v>
      </c>
      <c r="AD154" s="71">
        <v>6038</v>
      </c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  <c r="BB154" s="56"/>
      <c r="BC154" s="56"/>
      <c r="BD154" s="56"/>
      <c r="BE154" s="56"/>
      <c r="BF154" s="56"/>
      <c r="BG154" s="56"/>
      <c r="BH154" s="56"/>
      <c r="BI154" s="56"/>
      <c r="BJ154" s="56"/>
      <c r="BK154" s="56"/>
      <c r="BL154" s="56"/>
      <c r="BM154" s="56"/>
      <c r="BN154" s="56"/>
      <c r="BO154" s="56"/>
      <c r="BP154" s="56"/>
      <c r="BQ154" s="56"/>
      <c r="BR154" s="56"/>
      <c r="BS154" s="56"/>
      <c r="BT154" s="56"/>
      <c r="BU154" s="56"/>
    </row>
    <row r="155" spans="1:73" x14ac:dyDescent="0.25">
      <c r="A155" s="72" t="s">
        <v>515</v>
      </c>
      <c r="B155" s="71">
        <v>3632</v>
      </c>
      <c r="C155" s="71">
        <v>3565</v>
      </c>
      <c r="D155" s="71">
        <v>3583</v>
      </c>
      <c r="E155" s="71">
        <v>3585</v>
      </c>
      <c r="F155" s="71">
        <v>3568</v>
      </c>
      <c r="G155" s="71">
        <v>3568</v>
      </c>
      <c r="H155" s="71">
        <v>3530</v>
      </c>
      <c r="I155" s="71">
        <v>3411</v>
      </c>
      <c r="J155" s="71">
        <v>3455</v>
      </c>
      <c r="K155" s="71">
        <v>3684</v>
      </c>
      <c r="L155" s="71">
        <v>3530</v>
      </c>
      <c r="M155" s="71">
        <v>3516</v>
      </c>
      <c r="N155" s="71">
        <v>3473</v>
      </c>
      <c r="O155" s="71">
        <v>3513</v>
      </c>
      <c r="P155" s="71">
        <v>3533</v>
      </c>
      <c r="Q155" s="71">
        <v>3537</v>
      </c>
      <c r="R155" s="71">
        <v>3603</v>
      </c>
      <c r="S155" s="71">
        <v>3595</v>
      </c>
      <c r="T155" s="71">
        <v>3603</v>
      </c>
      <c r="U155" s="71">
        <v>3404</v>
      </c>
      <c r="V155" s="71">
        <v>3550</v>
      </c>
      <c r="W155" s="71">
        <v>3710</v>
      </c>
      <c r="X155" s="71">
        <v>3587</v>
      </c>
      <c r="Y155" s="71">
        <v>3584</v>
      </c>
      <c r="Z155" s="71">
        <v>3498</v>
      </c>
      <c r="AA155" s="71">
        <v>3496</v>
      </c>
      <c r="AB155" s="71">
        <v>3520</v>
      </c>
      <c r="AC155" s="71">
        <v>3592</v>
      </c>
      <c r="AD155" s="71">
        <v>3677</v>
      </c>
      <c r="AL155" s="56"/>
      <c r="AM155" s="56"/>
      <c r="AN155" s="56"/>
      <c r="AO155" s="56"/>
      <c r="AP155" s="56"/>
      <c r="AQ155" s="56"/>
      <c r="AR155" s="56"/>
      <c r="AS155" s="56"/>
      <c r="AT155" s="56"/>
      <c r="AU155" s="56"/>
      <c r="AV155" s="56"/>
      <c r="AW155" s="56"/>
      <c r="AX155" s="56"/>
      <c r="AY155" s="56"/>
      <c r="AZ155" s="56"/>
      <c r="BA155" s="56"/>
      <c r="BB155" s="56"/>
      <c r="BC155" s="56"/>
      <c r="BD155" s="56"/>
      <c r="BE155" s="56"/>
      <c r="BF155" s="56"/>
      <c r="BG155" s="56"/>
      <c r="BH155" s="56"/>
      <c r="BI155" s="56"/>
      <c r="BJ155" s="56"/>
      <c r="BK155" s="56"/>
      <c r="BL155" s="56"/>
      <c r="BM155" s="56"/>
      <c r="BN155" s="56"/>
      <c r="BO155" s="56"/>
      <c r="BP155" s="56"/>
      <c r="BQ155" s="56"/>
      <c r="BR155" s="56"/>
      <c r="BS155" s="56"/>
      <c r="BT155" s="56"/>
      <c r="BU155" s="56"/>
    </row>
    <row r="156" spans="1:73" x14ac:dyDescent="0.25">
      <c r="A156" s="72" t="s">
        <v>169</v>
      </c>
      <c r="B156" s="71">
        <v>9410</v>
      </c>
      <c r="C156" s="71">
        <v>9319</v>
      </c>
      <c r="D156" s="71">
        <v>9336</v>
      </c>
      <c r="E156" s="71">
        <v>9271</v>
      </c>
      <c r="F156" s="71">
        <v>9242</v>
      </c>
      <c r="G156" s="71">
        <v>9398</v>
      </c>
      <c r="H156" s="71">
        <v>9306</v>
      </c>
      <c r="I156" s="71">
        <v>9271</v>
      </c>
      <c r="J156" s="71">
        <v>9260</v>
      </c>
      <c r="K156" s="71">
        <v>9408</v>
      </c>
      <c r="L156" s="71">
        <v>9181</v>
      </c>
      <c r="M156" s="71">
        <v>9133</v>
      </c>
      <c r="N156" s="71">
        <v>8993</v>
      </c>
      <c r="O156" s="71">
        <v>8983</v>
      </c>
      <c r="P156" s="71">
        <v>8981</v>
      </c>
      <c r="Q156" s="71">
        <v>8940</v>
      </c>
      <c r="R156" s="71">
        <v>9039</v>
      </c>
      <c r="S156" s="71">
        <v>9174</v>
      </c>
      <c r="T156" s="71">
        <v>9092</v>
      </c>
      <c r="U156" s="71">
        <v>8965</v>
      </c>
      <c r="V156" s="71">
        <v>8994</v>
      </c>
      <c r="W156" s="71">
        <v>9091</v>
      </c>
      <c r="X156" s="71">
        <v>8859</v>
      </c>
      <c r="Y156" s="71">
        <v>8912</v>
      </c>
      <c r="Z156" s="71">
        <v>8707</v>
      </c>
      <c r="AA156" s="71">
        <v>8692</v>
      </c>
      <c r="AB156" s="71">
        <v>8714</v>
      </c>
      <c r="AC156" s="71">
        <v>8781</v>
      </c>
      <c r="AD156" s="71">
        <v>8874</v>
      </c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56"/>
      <c r="BL156" s="56"/>
      <c r="BM156" s="56"/>
      <c r="BN156" s="56"/>
      <c r="BO156" s="56"/>
      <c r="BP156" s="56"/>
      <c r="BQ156" s="56"/>
      <c r="BR156" s="56"/>
      <c r="BS156" s="56"/>
      <c r="BT156" s="56"/>
      <c r="BU156" s="56"/>
    </row>
    <row r="157" spans="1:73" x14ac:dyDescent="0.25">
      <c r="A157" s="72" t="s">
        <v>188</v>
      </c>
      <c r="B157" s="71">
        <v>138883</v>
      </c>
      <c r="C157" s="71">
        <v>139777</v>
      </c>
      <c r="D157" s="71">
        <v>139747</v>
      </c>
      <c r="E157" s="71">
        <v>140253</v>
      </c>
      <c r="F157" s="71">
        <v>140676</v>
      </c>
      <c r="G157" s="71">
        <v>141818</v>
      </c>
      <c r="H157" s="71">
        <v>142895</v>
      </c>
      <c r="I157" s="71">
        <v>142377</v>
      </c>
      <c r="J157" s="71">
        <v>141905</v>
      </c>
      <c r="K157" s="71">
        <v>140721</v>
      </c>
      <c r="L157" s="71">
        <v>141261</v>
      </c>
      <c r="M157" s="71">
        <v>140812</v>
      </c>
      <c r="N157" s="71">
        <v>140718</v>
      </c>
      <c r="O157" s="71">
        <v>141530</v>
      </c>
      <c r="P157" s="71">
        <v>141242</v>
      </c>
      <c r="Q157" s="71">
        <v>141529</v>
      </c>
      <c r="R157" s="71">
        <v>141286</v>
      </c>
      <c r="S157" s="71">
        <v>142570</v>
      </c>
      <c r="T157" s="71">
        <v>143277</v>
      </c>
      <c r="U157" s="71">
        <v>142739</v>
      </c>
      <c r="V157" s="71">
        <v>141887</v>
      </c>
      <c r="W157" s="71">
        <v>142239</v>
      </c>
      <c r="X157" s="71">
        <v>142447</v>
      </c>
      <c r="Y157" s="71">
        <v>142219</v>
      </c>
      <c r="Z157" s="71">
        <v>142308</v>
      </c>
      <c r="AA157" s="71">
        <v>142681</v>
      </c>
      <c r="AB157" s="71">
        <v>142927</v>
      </c>
      <c r="AC157" s="71">
        <v>142448</v>
      </c>
      <c r="AD157" s="71">
        <v>142599</v>
      </c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  <c r="BB157" s="56"/>
      <c r="BC157" s="56"/>
      <c r="BD157" s="56"/>
      <c r="BE157" s="56"/>
      <c r="BF157" s="56"/>
      <c r="BG157" s="56"/>
      <c r="BH157" s="56"/>
      <c r="BI157" s="56"/>
      <c r="BJ157" s="56"/>
      <c r="BK157" s="56"/>
      <c r="BL157" s="56"/>
      <c r="BM157" s="56"/>
      <c r="BN157" s="56"/>
      <c r="BO157" s="56"/>
      <c r="BP157" s="56"/>
      <c r="BQ157" s="56"/>
      <c r="BR157" s="56"/>
      <c r="BS157" s="56"/>
      <c r="BT157" s="56"/>
      <c r="BU157" s="56"/>
    </row>
    <row r="158" spans="1:73" x14ac:dyDescent="0.25">
      <c r="A158" s="72" t="s">
        <v>170</v>
      </c>
      <c r="B158" s="71">
        <v>6746</v>
      </c>
      <c r="C158" s="71">
        <v>6503</v>
      </c>
      <c r="D158" s="71">
        <v>6582</v>
      </c>
      <c r="E158" s="71">
        <v>6590</v>
      </c>
      <c r="F158" s="71">
        <v>6494</v>
      </c>
      <c r="G158" s="71">
        <v>6500</v>
      </c>
      <c r="H158" s="71">
        <v>6380</v>
      </c>
      <c r="I158" s="71">
        <v>6276</v>
      </c>
      <c r="J158" s="71">
        <v>6253</v>
      </c>
      <c r="K158" s="71">
        <v>6555</v>
      </c>
      <c r="L158" s="71">
        <v>6554</v>
      </c>
      <c r="M158" s="71">
        <v>6556</v>
      </c>
      <c r="N158" s="71">
        <v>6492</v>
      </c>
      <c r="O158" s="71">
        <v>6448</v>
      </c>
      <c r="P158" s="71">
        <v>6486</v>
      </c>
      <c r="Q158" s="71">
        <v>6551</v>
      </c>
      <c r="R158" s="71">
        <v>6587</v>
      </c>
      <c r="S158" s="71">
        <v>6625</v>
      </c>
      <c r="T158" s="71">
        <v>6651</v>
      </c>
      <c r="U158" s="71">
        <v>6265</v>
      </c>
      <c r="V158" s="71">
        <v>6322</v>
      </c>
      <c r="W158" s="71">
        <v>6544</v>
      </c>
      <c r="X158" s="71">
        <v>6498</v>
      </c>
      <c r="Y158" s="71">
        <v>6642</v>
      </c>
      <c r="Z158" s="71">
        <v>6551</v>
      </c>
      <c r="AA158" s="71">
        <v>6474</v>
      </c>
      <c r="AB158" s="71">
        <v>6547</v>
      </c>
      <c r="AC158" s="71">
        <v>6709</v>
      </c>
      <c r="AD158" s="71">
        <v>6774</v>
      </c>
      <c r="AL158" s="56"/>
      <c r="AM158" s="56"/>
      <c r="AN158" s="56"/>
      <c r="AO158" s="56"/>
      <c r="AP158" s="56"/>
      <c r="AQ158" s="56"/>
      <c r="AR158" s="56"/>
      <c r="AS158" s="56"/>
      <c r="AT158" s="56"/>
      <c r="AU158" s="56"/>
      <c r="AV158" s="56"/>
      <c r="AW158" s="56"/>
      <c r="AX158" s="56"/>
      <c r="AY158" s="56"/>
      <c r="AZ158" s="56"/>
      <c r="BA158" s="56"/>
      <c r="BB158" s="56"/>
      <c r="BC158" s="56"/>
      <c r="BD158" s="56"/>
      <c r="BE158" s="56"/>
      <c r="BF158" s="56"/>
      <c r="BG158" s="56"/>
      <c r="BH158" s="56"/>
      <c r="BI158" s="56"/>
      <c r="BJ158" s="56"/>
      <c r="BK158" s="56"/>
      <c r="BL158" s="56"/>
      <c r="BM158" s="56"/>
      <c r="BN158" s="56"/>
      <c r="BO158" s="56"/>
      <c r="BP158" s="56"/>
      <c r="BQ158" s="56"/>
      <c r="BR158" s="56"/>
      <c r="BS158" s="56"/>
      <c r="BT158" s="56"/>
      <c r="BU158" s="56"/>
    </row>
    <row r="159" spans="1:73" x14ac:dyDescent="0.25">
      <c r="A159" s="72" t="s">
        <v>516</v>
      </c>
      <c r="B159" s="71">
        <v>13343</v>
      </c>
      <c r="C159" s="71">
        <v>13413</v>
      </c>
      <c r="D159" s="71">
        <v>13432</v>
      </c>
      <c r="E159" s="71">
        <v>13460</v>
      </c>
      <c r="F159" s="71">
        <v>13493</v>
      </c>
      <c r="G159" s="71">
        <v>13594</v>
      </c>
      <c r="H159" s="71">
        <v>13719</v>
      </c>
      <c r="I159" s="71">
        <v>13660</v>
      </c>
      <c r="J159" s="71">
        <v>13609</v>
      </c>
      <c r="K159" s="71">
        <v>13469</v>
      </c>
      <c r="L159" s="71">
        <v>13547</v>
      </c>
      <c r="M159" s="71">
        <v>13514</v>
      </c>
      <c r="N159" s="71">
        <v>13493</v>
      </c>
      <c r="O159" s="71">
        <v>13553</v>
      </c>
      <c r="P159" s="71">
        <v>13500</v>
      </c>
      <c r="Q159" s="71">
        <v>13503</v>
      </c>
      <c r="R159" s="71">
        <v>13491</v>
      </c>
      <c r="S159" s="71">
        <v>13661</v>
      </c>
      <c r="T159" s="71">
        <v>13755</v>
      </c>
      <c r="U159" s="71">
        <v>13675</v>
      </c>
      <c r="V159" s="71">
        <v>13587</v>
      </c>
      <c r="W159" s="71">
        <v>13625</v>
      </c>
      <c r="X159" s="71">
        <v>13636</v>
      </c>
      <c r="Y159" s="71">
        <v>13606</v>
      </c>
      <c r="Z159" s="71">
        <v>13656</v>
      </c>
      <c r="AA159" s="71">
        <v>13652</v>
      </c>
      <c r="AB159" s="71">
        <v>13662</v>
      </c>
      <c r="AC159" s="71">
        <v>13597</v>
      </c>
      <c r="AD159" s="71">
        <v>13619</v>
      </c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6"/>
      <c r="BT159" s="56"/>
      <c r="BU159" s="56"/>
    </row>
    <row r="160" spans="1:73" x14ac:dyDescent="0.25">
      <c r="A160" s="72" t="s">
        <v>517</v>
      </c>
      <c r="B160" s="71">
        <v>13172</v>
      </c>
      <c r="C160" s="71">
        <v>13242</v>
      </c>
      <c r="D160" s="71">
        <v>13261</v>
      </c>
      <c r="E160" s="71">
        <v>13291</v>
      </c>
      <c r="F160" s="71">
        <v>13324</v>
      </c>
      <c r="G160" s="71">
        <v>13424</v>
      </c>
      <c r="H160" s="71">
        <v>13544</v>
      </c>
      <c r="I160" s="71">
        <v>13487</v>
      </c>
      <c r="J160" s="71">
        <v>13439</v>
      </c>
      <c r="K160" s="71">
        <v>13297</v>
      </c>
      <c r="L160" s="71">
        <v>13370</v>
      </c>
      <c r="M160" s="71">
        <v>13337</v>
      </c>
      <c r="N160" s="71">
        <v>13321</v>
      </c>
      <c r="O160" s="71">
        <v>13378</v>
      </c>
      <c r="P160" s="71">
        <v>13325</v>
      </c>
      <c r="Q160" s="71">
        <v>13327</v>
      </c>
      <c r="R160" s="71">
        <v>13317</v>
      </c>
      <c r="S160" s="71">
        <v>13482</v>
      </c>
      <c r="T160" s="71">
        <v>13577</v>
      </c>
      <c r="U160" s="71">
        <v>13498</v>
      </c>
      <c r="V160" s="71">
        <v>13413</v>
      </c>
      <c r="W160" s="71">
        <v>13453</v>
      </c>
      <c r="X160" s="71">
        <v>13465</v>
      </c>
      <c r="Y160" s="71">
        <v>13433</v>
      </c>
      <c r="Z160" s="71">
        <v>13482</v>
      </c>
      <c r="AA160" s="71">
        <v>13480</v>
      </c>
      <c r="AB160" s="71">
        <v>13489</v>
      </c>
      <c r="AC160" s="71">
        <v>13425</v>
      </c>
      <c r="AD160" s="71">
        <v>13447</v>
      </c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  <c r="BB160" s="56"/>
      <c r="BC160" s="56"/>
      <c r="BD160" s="56"/>
      <c r="BE160" s="56"/>
      <c r="BF160" s="56"/>
      <c r="BG160" s="56"/>
      <c r="BH160" s="56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6"/>
      <c r="BT160" s="56"/>
      <c r="BU160" s="56"/>
    </row>
    <row r="161" spans="1:73" x14ac:dyDescent="0.25">
      <c r="A161" s="72" t="s">
        <v>518</v>
      </c>
      <c r="B161" s="71">
        <v>171</v>
      </c>
      <c r="C161" s="71">
        <v>171</v>
      </c>
      <c r="D161" s="71">
        <v>171</v>
      </c>
      <c r="E161" s="71">
        <v>169</v>
      </c>
      <c r="F161" s="71">
        <v>169</v>
      </c>
      <c r="G161" s="71">
        <v>170</v>
      </c>
      <c r="H161" s="71">
        <v>175</v>
      </c>
      <c r="I161" s="71">
        <v>173</v>
      </c>
      <c r="J161" s="71">
        <v>170</v>
      </c>
      <c r="K161" s="71">
        <v>172</v>
      </c>
      <c r="L161" s="71">
        <v>177</v>
      </c>
      <c r="M161" s="71">
        <v>177</v>
      </c>
      <c r="N161" s="71">
        <v>172</v>
      </c>
      <c r="O161" s="71">
        <v>175</v>
      </c>
      <c r="P161" s="71">
        <v>175</v>
      </c>
      <c r="Q161" s="71">
        <v>176</v>
      </c>
      <c r="R161" s="71">
        <v>174</v>
      </c>
      <c r="S161" s="71">
        <v>179</v>
      </c>
      <c r="T161" s="71">
        <v>178</v>
      </c>
      <c r="U161" s="71">
        <v>177</v>
      </c>
      <c r="V161" s="71">
        <v>174</v>
      </c>
      <c r="W161" s="71">
        <v>172</v>
      </c>
      <c r="X161" s="71">
        <v>171</v>
      </c>
      <c r="Y161" s="71">
        <v>173</v>
      </c>
      <c r="Z161" s="71">
        <v>174</v>
      </c>
      <c r="AA161" s="71">
        <v>172</v>
      </c>
      <c r="AB161" s="71">
        <v>173</v>
      </c>
      <c r="AC161" s="71">
        <v>172</v>
      </c>
      <c r="AD161" s="71">
        <v>172</v>
      </c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  <c r="BB161" s="56"/>
      <c r="BC161" s="56"/>
      <c r="BD161" s="56"/>
      <c r="BE161" s="56"/>
      <c r="BF161" s="56"/>
      <c r="BG161" s="56"/>
      <c r="BH161" s="56"/>
      <c r="BI161" s="56"/>
      <c r="BJ161" s="56"/>
      <c r="BK161" s="56"/>
      <c r="BL161" s="56"/>
      <c r="BM161" s="56"/>
      <c r="BN161" s="56"/>
      <c r="BO161" s="56"/>
      <c r="BP161" s="56"/>
      <c r="BQ161" s="56"/>
      <c r="BR161" s="56"/>
      <c r="BS161" s="56"/>
      <c r="BT161" s="56"/>
      <c r="BU161" s="56"/>
    </row>
    <row r="162" spans="1:73" x14ac:dyDescent="0.25">
      <c r="A162" s="72" t="s">
        <v>129</v>
      </c>
      <c r="B162" s="71">
        <v>3632</v>
      </c>
      <c r="C162" s="71">
        <v>3565</v>
      </c>
      <c r="D162" s="71">
        <v>3583</v>
      </c>
      <c r="E162" s="71">
        <v>3585</v>
      </c>
      <c r="F162" s="71">
        <v>3568</v>
      </c>
      <c r="G162" s="71">
        <v>3568</v>
      </c>
      <c r="H162" s="71">
        <v>3530</v>
      </c>
      <c r="I162" s="71">
        <v>3411</v>
      </c>
      <c r="J162" s="71">
        <v>3455</v>
      </c>
      <c r="K162" s="71">
        <v>3684</v>
      </c>
      <c r="L162" s="71">
        <v>3530</v>
      </c>
      <c r="M162" s="71">
        <v>3516</v>
      </c>
      <c r="N162" s="71">
        <v>3473</v>
      </c>
      <c r="O162" s="71">
        <v>3513</v>
      </c>
      <c r="P162" s="71">
        <v>3533</v>
      </c>
      <c r="Q162" s="71">
        <v>3537</v>
      </c>
      <c r="R162" s="71">
        <v>3603</v>
      </c>
      <c r="S162" s="71">
        <v>3595</v>
      </c>
      <c r="T162" s="71">
        <v>3603</v>
      </c>
      <c r="U162" s="71">
        <v>3404</v>
      </c>
      <c r="V162" s="71">
        <v>3550</v>
      </c>
      <c r="W162" s="71">
        <v>3710</v>
      </c>
      <c r="X162" s="71">
        <v>3587</v>
      </c>
      <c r="Y162" s="71">
        <v>3584</v>
      </c>
      <c r="Z162" s="71">
        <v>3498</v>
      </c>
      <c r="AA162" s="71">
        <v>3496</v>
      </c>
      <c r="AB162" s="71">
        <v>3520</v>
      </c>
      <c r="AC162" s="71">
        <v>3592</v>
      </c>
      <c r="AD162" s="71">
        <v>3677</v>
      </c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  <c r="BB162" s="56"/>
      <c r="BC162" s="56"/>
      <c r="BD162" s="56"/>
      <c r="BE162" s="56"/>
      <c r="BF162" s="56"/>
      <c r="BG162" s="56"/>
      <c r="BH162" s="56"/>
      <c r="BI162" s="56"/>
      <c r="BJ162" s="56"/>
      <c r="BK162" s="56"/>
      <c r="BL162" s="56"/>
      <c r="BM162" s="56"/>
      <c r="BN162" s="56"/>
      <c r="BO162" s="56"/>
      <c r="BP162" s="56"/>
      <c r="BQ162" s="56"/>
      <c r="BR162" s="56"/>
      <c r="BS162" s="56"/>
      <c r="BT162" s="56"/>
      <c r="BU162" s="56"/>
    </row>
    <row r="163" spans="1:73" x14ac:dyDescent="0.25">
      <c r="A163" s="72" t="s">
        <v>519</v>
      </c>
      <c r="B163" s="71">
        <v>25140</v>
      </c>
      <c r="C163" s="71">
        <v>24723</v>
      </c>
      <c r="D163" s="71">
        <v>24754</v>
      </c>
      <c r="E163" s="71">
        <v>24727</v>
      </c>
      <c r="F163" s="71">
        <v>24835</v>
      </c>
      <c r="G163" s="71">
        <v>25103</v>
      </c>
      <c r="H163" s="71">
        <v>24787</v>
      </c>
      <c r="I163" s="71">
        <v>24654</v>
      </c>
      <c r="J163" s="71">
        <v>24499</v>
      </c>
      <c r="K163" s="71">
        <v>24870</v>
      </c>
      <c r="L163" s="71">
        <v>24811</v>
      </c>
      <c r="M163" s="71">
        <v>25122</v>
      </c>
      <c r="N163" s="71">
        <v>24614</v>
      </c>
      <c r="O163" s="71">
        <v>24717</v>
      </c>
      <c r="P163" s="71">
        <v>24778</v>
      </c>
      <c r="Q163" s="71">
        <v>24689</v>
      </c>
      <c r="R163" s="71">
        <v>24871</v>
      </c>
      <c r="S163" s="71">
        <v>25042</v>
      </c>
      <c r="T163" s="71">
        <v>25021</v>
      </c>
      <c r="U163" s="71">
        <v>24486</v>
      </c>
      <c r="V163" s="71">
        <v>24708</v>
      </c>
      <c r="W163" s="71">
        <v>24964</v>
      </c>
      <c r="X163" s="71">
        <v>24800</v>
      </c>
      <c r="Y163" s="71">
        <v>25165</v>
      </c>
      <c r="Z163" s="71">
        <v>24996</v>
      </c>
      <c r="AA163" s="71">
        <v>24955</v>
      </c>
      <c r="AB163" s="71">
        <v>25032</v>
      </c>
      <c r="AC163" s="71">
        <v>25319</v>
      </c>
      <c r="AD163" s="71">
        <v>25534</v>
      </c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56"/>
      <c r="BN163" s="56"/>
      <c r="BO163" s="56"/>
      <c r="BP163" s="56"/>
      <c r="BQ163" s="56"/>
      <c r="BR163" s="56"/>
      <c r="BS163" s="56"/>
      <c r="BT163" s="56"/>
      <c r="BU163" s="56"/>
    </row>
    <row r="164" spans="1:73" x14ac:dyDescent="0.25">
      <c r="A164" s="72" t="s">
        <v>181</v>
      </c>
      <c r="B164" s="71">
        <v>29062</v>
      </c>
      <c r="C164" s="71">
        <v>29268</v>
      </c>
      <c r="D164" s="71">
        <v>29201</v>
      </c>
      <c r="E164" s="71">
        <v>29290</v>
      </c>
      <c r="F164" s="71">
        <v>29146</v>
      </c>
      <c r="G164" s="71">
        <v>28899</v>
      </c>
      <c r="H164" s="71">
        <v>28615</v>
      </c>
      <c r="I164" s="71">
        <v>28624</v>
      </c>
      <c r="J164" s="71">
        <v>28906</v>
      </c>
      <c r="K164" s="71">
        <v>28920</v>
      </c>
      <c r="L164" s="71">
        <v>28936</v>
      </c>
      <c r="M164" s="71">
        <v>28755</v>
      </c>
      <c r="N164" s="71">
        <v>28592</v>
      </c>
      <c r="O164" s="71">
        <v>28911</v>
      </c>
      <c r="P164" s="71">
        <v>29072</v>
      </c>
      <c r="Q164" s="71">
        <v>29146</v>
      </c>
      <c r="R164" s="71">
        <v>28857</v>
      </c>
      <c r="S164" s="71">
        <v>28551</v>
      </c>
      <c r="T164" s="71">
        <v>28650</v>
      </c>
      <c r="U164" s="71">
        <v>28320</v>
      </c>
      <c r="V164" s="71">
        <v>28785</v>
      </c>
      <c r="W164" s="71">
        <v>28952</v>
      </c>
      <c r="X164" s="71">
        <v>28888</v>
      </c>
      <c r="Y164" s="71">
        <v>28923</v>
      </c>
      <c r="Z164" s="71">
        <v>28573</v>
      </c>
      <c r="AA164" s="71">
        <v>28815</v>
      </c>
      <c r="AB164" s="71">
        <v>28922</v>
      </c>
      <c r="AC164" s="71">
        <v>29217</v>
      </c>
      <c r="AD164" s="71">
        <v>29219</v>
      </c>
      <c r="AL164" s="56"/>
      <c r="AM164" s="56"/>
      <c r="AN164" s="56"/>
      <c r="AO164" s="56"/>
      <c r="AP164" s="56"/>
      <c r="AQ164" s="56"/>
      <c r="AR164" s="56"/>
      <c r="AS164" s="56"/>
      <c r="AT164" s="56"/>
      <c r="AU164" s="56"/>
      <c r="AV164" s="56"/>
      <c r="AW164" s="56"/>
      <c r="AX164" s="56"/>
      <c r="AY164" s="56"/>
      <c r="AZ164" s="56"/>
      <c r="BA164" s="56"/>
      <c r="BB164" s="56"/>
      <c r="BC164" s="56"/>
      <c r="BD164" s="56"/>
      <c r="BE164" s="56"/>
      <c r="BF164" s="56"/>
      <c r="BG164" s="56"/>
      <c r="BH164" s="56"/>
      <c r="BI164" s="56"/>
      <c r="BJ164" s="56"/>
      <c r="BK164" s="56"/>
      <c r="BL164" s="56"/>
      <c r="BM164" s="56"/>
      <c r="BN164" s="56"/>
      <c r="BO164" s="56"/>
      <c r="BP164" s="56"/>
      <c r="BQ164" s="56"/>
      <c r="BR164" s="56"/>
      <c r="BS164" s="56"/>
      <c r="BT164" s="56"/>
      <c r="BU164" s="56"/>
    </row>
    <row r="165" spans="1:73" x14ac:dyDescent="0.25">
      <c r="A165" s="72" t="s">
        <v>520</v>
      </c>
      <c r="B165" s="71">
        <v>15489</v>
      </c>
      <c r="C165" s="71">
        <v>15644</v>
      </c>
      <c r="D165" s="71">
        <v>15606</v>
      </c>
      <c r="E165" s="71">
        <v>15673</v>
      </c>
      <c r="F165" s="71">
        <v>15640</v>
      </c>
      <c r="G165" s="71">
        <v>15542</v>
      </c>
      <c r="H165" s="71">
        <v>15378</v>
      </c>
      <c r="I165" s="71">
        <v>15381</v>
      </c>
      <c r="J165" s="71">
        <v>15520</v>
      </c>
      <c r="K165" s="71">
        <v>15486</v>
      </c>
      <c r="L165" s="71">
        <v>15474</v>
      </c>
      <c r="M165" s="71">
        <v>15353</v>
      </c>
      <c r="N165" s="71">
        <v>15255</v>
      </c>
      <c r="O165" s="71">
        <v>15440</v>
      </c>
      <c r="P165" s="71">
        <v>15538</v>
      </c>
      <c r="Q165" s="71">
        <v>15597</v>
      </c>
      <c r="R165" s="71">
        <v>15473</v>
      </c>
      <c r="S165" s="71">
        <v>15351</v>
      </c>
      <c r="T165" s="71">
        <v>15377</v>
      </c>
      <c r="U165" s="71">
        <v>15198</v>
      </c>
      <c r="V165" s="71">
        <v>15445</v>
      </c>
      <c r="W165" s="71">
        <v>15497</v>
      </c>
      <c r="X165" s="71">
        <v>15452</v>
      </c>
      <c r="Y165" s="71">
        <v>15456</v>
      </c>
      <c r="Z165" s="71">
        <v>15247</v>
      </c>
      <c r="AA165" s="71">
        <v>15391</v>
      </c>
      <c r="AB165" s="71">
        <v>15440</v>
      </c>
      <c r="AC165" s="71">
        <v>15609</v>
      </c>
      <c r="AD165" s="71">
        <v>15669</v>
      </c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56"/>
      <c r="BN165" s="56"/>
      <c r="BO165" s="56"/>
      <c r="BP165" s="56"/>
      <c r="BQ165" s="56"/>
      <c r="BR165" s="56"/>
      <c r="BS165" s="56"/>
      <c r="BT165" s="56"/>
      <c r="BU165" s="56"/>
    </row>
    <row r="166" spans="1:73" x14ac:dyDescent="0.25">
      <c r="A166" s="72" t="s">
        <v>521</v>
      </c>
      <c r="B166" s="71">
        <v>29062</v>
      </c>
      <c r="C166" s="71">
        <v>29268</v>
      </c>
      <c r="D166" s="71">
        <v>29201</v>
      </c>
      <c r="E166" s="71">
        <v>29290</v>
      </c>
      <c r="F166" s="71">
        <v>29146</v>
      </c>
      <c r="G166" s="71">
        <v>28899</v>
      </c>
      <c r="H166" s="71">
        <v>28615</v>
      </c>
      <c r="I166" s="71">
        <v>28624</v>
      </c>
      <c r="J166" s="71">
        <v>28906</v>
      </c>
      <c r="K166" s="71">
        <v>28920</v>
      </c>
      <c r="L166" s="71">
        <v>28936</v>
      </c>
      <c r="M166" s="71">
        <v>28755</v>
      </c>
      <c r="N166" s="71">
        <v>28592</v>
      </c>
      <c r="O166" s="71">
        <v>28911</v>
      </c>
      <c r="P166" s="71">
        <v>29072</v>
      </c>
      <c r="Q166" s="71">
        <v>29146</v>
      </c>
      <c r="R166" s="71">
        <v>28857</v>
      </c>
      <c r="S166" s="71">
        <v>28551</v>
      </c>
      <c r="T166" s="71">
        <v>28650</v>
      </c>
      <c r="U166" s="71">
        <v>28320</v>
      </c>
      <c r="V166" s="71">
        <v>28785</v>
      </c>
      <c r="W166" s="71">
        <v>28952</v>
      </c>
      <c r="X166" s="71">
        <v>28888</v>
      </c>
      <c r="Y166" s="71">
        <v>28923</v>
      </c>
      <c r="Z166" s="71">
        <v>28573</v>
      </c>
      <c r="AA166" s="71">
        <v>28815</v>
      </c>
      <c r="AB166" s="71">
        <v>28922</v>
      </c>
      <c r="AC166" s="71">
        <v>29217</v>
      </c>
      <c r="AD166" s="71">
        <v>29219</v>
      </c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  <c r="AX166" s="56"/>
      <c r="AY166" s="56"/>
      <c r="AZ166" s="56"/>
      <c r="BA166" s="56"/>
      <c r="BB166" s="56"/>
      <c r="BC166" s="56"/>
      <c r="BD166" s="56"/>
      <c r="BE166" s="56"/>
      <c r="BF166" s="56"/>
      <c r="BG166" s="56"/>
      <c r="BH166" s="56"/>
      <c r="BI166" s="56"/>
      <c r="BJ166" s="56"/>
      <c r="BK166" s="56"/>
      <c r="BL166" s="56"/>
      <c r="BM166" s="56"/>
      <c r="BN166" s="56"/>
      <c r="BO166" s="56"/>
      <c r="BP166" s="56"/>
      <c r="BQ166" s="56"/>
      <c r="BR166" s="56"/>
      <c r="BS166" s="56"/>
      <c r="BT166" s="56"/>
      <c r="BU166" s="56"/>
    </row>
    <row r="167" spans="1:73" x14ac:dyDescent="0.25">
      <c r="A167" s="72" t="s">
        <v>522</v>
      </c>
      <c r="B167" s="71">
        <v>38368</v>
      </c>
      <c r="C167" s="71">
        <v>38618</v>
      </c>
      <c r="D167" s="71">
        <v>38654</v>
      </c>
      <c r="E167" s="71">
        <v>38908</v>
      </c>
      <c r="F167" s="71">
        <v>39085</v>
      </c>
      <c r="G167" s="71">
        <v>39405</v>
      </c>
      <c r="H167" s="71">
        <v>39754</v>
      </c>
      <c r="I167" s="71">
        <v>39631</v>
      </c>
      <c r="J167" s="71">
        <v>39538</v>
      </c>
      <c r="K167" s="71">
        <v>39224</v>
      </c>
      <c r="L167" s="71">
        <v>39281</v>
      </c>
      <c r="M167" s="71">
        <v>39091</v>
      </c>
      <c r="N167" s="71">
        <v>38942</v>
      </c>
      <c r="O167" s="71">
        <v>39203</v>
      </c>
      <c r="P167" s="71">
        <v>39121</v>
      </c>
      <c r="Q167" s="71">
        <v>39304</v>
      </c>
      <c r="R167" s="71">
        <v>39351</v>
      </c>
      <c r="S167" s="71">
        <v>39748</v>
      </c>
      <c r="T167" s="71">
        <v>39943</v>
      </c>
      <c r="U167" s="71">
        <v>39792</v>
      </c>
      <c r="V167" s="71">
        <v>39536</v>
      </c>
      <c r="W167" s="71">
        <v>39625</v>
      </c>
      <c r="X167" s="71">
        <v>39676</v>
      </c>
      <c r="Y167" s="71">
        <v>39471</v>
      </c>
      <c r="Z167" s="71">
        <v>39386</v>
      </c>
      <c r="AA167" s="71">
        <v>39523</v>
      </c>
      <c r="AB167" s="71">
        <v>39596</v>
      </c>
      <c r="AC167" s="71">
        <v>39548</v>
      </c>
      <c r="AD167" s="71">
        <v>39678</v>
      </c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  <c r="BB167" s="56"/>
      <c r="BC167" s="56"/>
      <c r="BD167" s="56"/>
      <c r="BE167" s="56"/>
      <c r="BF167" s="56"/>
      <c r="BG167" s="56"/>
      <c r="BH167" s="56"/>
      <c r="BI167" s="56"/>
      <c r="BJ167" s="56"/>
      <c r="BK167" s="56"/>
      <c r="BL167" s="56"/>
      <c r="BM167" s="56"/>
      <c r="BN167" s="56"/>
      <c r="BO167" s="56"/>
      <c r="BP167" s="56"/>
      <c r="BQ167" s="56"/>
      <c r="BR167" s="56"/>
      <c r="BS167" s="56"/>
      <c r="BT167" s="56"/>
      <c r="BU167" s="56"/>
    </row>
    <row r="168" spans="1:73" x14ac:dyDescent="0.25">
      <c r="A168" s="72" t="s">
        <v>523</v>
      </c>
      <c r="B168" s="71">
        <v>11777</v>
      </c>
      <c r="C168" s="71">
        <v>11476</v>
      </c>
      <c r="D168" s="71">
        <v>11554</v>
      </c>
      <c r="E168" s="71">
        <v>11402</v>
      </c>
      <c r="F168" s="71">
        <v>11317</v>
      </c>
      <c r="G168" s="71">
        <v>11243</v>
      </c>
      <c r="H168" s="71">
        <v>11155</v>
      </c>
      <c r="I168" s="71">
        <v>11101</v>
      </c>
      <c r="J168" s="71">
        <v>11102</v>
      </c>
      <c r="K168" s="71">
        <v>11339</v>
      </c>
      <c r="L168" s="71">
        <v>11326</v>
      </c>
      <c r="M168" s="71">
        <v>11309</v>
      </c>
      <c r="N168" s="71">
        <v>11289</v>
      </c>
      <c r="O168" s="71">
        <v>11242</v>
      </c>
      <c r="P168" s="71">
        <v>11273</v>
      </c>
      <c r="Q168" s="71">
        <v>11288</v>
      </c>
      <c r="R168" s="71">
        <v>11420</v>
      </c>
      <c r="S168" s="71">
        <v>11426</v>
      </c>
      <c r="T168" s="71">
        <v>11388</v>
      </c>
      <c r="U168" s="71">
        <v>10971</v>
      </c>
      <c r="V168" s="71">
        <v>11187</v>
      </c>
      <c r="W168" s="71">
        <v>11337</v>
      </c>
      <c r="X168" s="71">
        <v>11243</v>
      </c>
      <c r="Y168" s="71">
        <v>11345</v>
      </c>
      <c r="Z168" s="71">
        <v>11195</v>
      </c>
      <c r="AA168" s="71">
        <v>11161</v>
      </c>
      <c r="AB168" s="71">
        <v>11256</v>
      </c>
      <c r="AC168" s="71">
        <v>11440</v>
      </c>
      <c r="AD168" s="71">
        <v>11575</v>
      </c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  <c r="BB168" s="56"/>
      <c r="BC168" s="56"/>
      <c r="BD168" s="56"/>
      <c r="BE168" s="56"/>
      <c r="BF168" s="56"/>
      <c r="BG168" s="56"/>
      <c r="BH168" s="56"/>
      <c r="BI168" s="56"/>
      <c r="BJ168" s="56"/>
      <c r="BK168" s="56"/>
      <c r="BL168" s="56"/>
      <c r="BM168" s="56"/>
      <c r="BN168" s="56"/>
      <c r="BO168" s="56"/>
      <c r="BP168" s="56"/>
      <c r="BQ168" s="56"/>
      <c r="BR168" s="56"/>
      <c r="BS168" s="56"/>
      <c r="BT168" s="56"/>
      <c r="BU168" s="56"/>
    </row>
    <row r="169" spans="1:73" x14ac:dyDescent="0.25">
      <c r="A169" s="72" t="s">
        <v>152</v>
      </c>
      <c r="B169" s="71">
        <v>73774</v>
      </c>
      <c r="C169" s="71">
        <v>73979</v>
      </c>
      <c r="D169" s="71">
        <v>73936</v>
      </c>
      <c r="E169" s="71">
        <v>73791</v>
      </c>
      <c r="F169" s="71">
        <v>73741</v>
      </c>
      <c r="G169" s="71">
        <v>74357</v>
      </c>
      <c r="H169" s="71">
        <v>75004</v>
      </c>
      <c r="I169" s="71">
        <v>74635</v>
      </c>
      <c r="J169" s="71">
        <v>74313</v>
      </c>
      <c r="K169" s="71">
        <v>73894</v>
      </c>
      <c r="L169" s="71">
        <v>74246</v>
      </c>
      <c r="M169" s="71">
        <v>74412</v>
      </c>
      <c r="N169" s="71">
        <v>74514</v>
      </c>
      <c r="O169" s="71">
        <v>74827</v>
      </c>
      <c r="P169" s="71">
        <v>74602</v>
      </c>
      <c r="Q169" s="71">
        <v>74605</v>
      </c>
      <c r="R169" s="71">
        <v>74142</v>
      </c>
      <c r="S169" s="71">
        <v>74701</v>
      </c>
      <c r="T169" s="71">
        <v>75286</v>
      </c>
      <c r="U169" s="71">
        <v>74785</v>
      </c>
      <c r="V169" s="71">
        <v>74310</v>
      </c>
      <c r="W169" s="71">
        <v>74595</v>
      </c>
      <c r="X169" s="71">
        <v>74676</v>
      </c>
      <c r="Y169" s="71">
        <v>75044</v>
      </c>
      <c r="Z169" s="71">
        <v>75420</v>
      </c>
      <c r="AA169" s="71">
        <v>75420</v>
      </c>
      <c r="AB169" s="71">
        <v>75425</v>
      </c>
      <c r="AC169" s="71">
        <v>75029</v>
      </c>
      <c r="AD169" s="71">
        <v>74723</v>
      </c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6"/>
      <c r="BN169" s="56"/>
      <c r="BO169" s="56"/>
      <c r="BP169" s="56"/>
      <c r="BQ169" s="56"/>
      <c r="BR169" s="56"/>
      <c r="BS169" s="56"/>
      <c r="BT169" s="56"/>
      <c r="BU169" s="56"/>
    </row>
    <row r="170" spans="1:73" x14ac:dyDescent="0.25">
      <c r="A170" s="72" t="s">
        <v>143</v>
      </c>
      <c r="B170" s="71">
        <v>5484</v>
      </c>
      <c r="C170" s="71">
        <v>5363</v>
      </c>
      <c r="D170" s="71">
        <v>5402</v>
      </c>
      <c r="E170" s="71">
        <v>5296</v>
      </c>
      <c r="F170" s="71">
        <v>5305</v>
      </c>
      <c r="G170" s="71">
        <v>5405</v>
      </c>
      <c r="H170" s="71">
        <v>5265</v>
      </c>
      <c r="I170" s="71">
        <v>5155</v>
      </c>
      <c r="J170" s="71">
        <v>5169</v>
      </c>
      <c r="K170" s="71">
        <v>5469</v>
      </c>
      <c r="L170" s="71">
        <v>5438</v>
      </c>
      <c r="M170" s="71">
        <v>5471</v>
      </c>
      <c r="N170" s="71">
        <v>5333</v>
      </c>
      <c r="O170" s="71">
        <v>5348</v>
      </c>
      <c r="P170" s="71">
        <v>5344</v>
      </c>
      <c r="Q170" s="71">
        <v>5333</v>
      </c>
      <c r="R170" s="71">
        <v>5436</v>
      </c>
      <c r="S170" s="71">
        <v>5462</v>
      </c>
      <c r="T170" s="71">
        <v>5392</v>
      </c>
      <c r="U170" s="71">
        <v>5165</v>
      </c>
      <c r="V170" s="71">
        <v>5301</v>
      </c>
      <c r="W170" s="71">
        <v>5485</v>
      </c>
      <c r="X170" s="71">
        <v>5428</v>
      </c>
      <c r="Y170" s="71">
        <v>5524</v>
      </c>
      <c r="Z170" s="71">
        <v>5352</v>
      </c>
      <c r="AA170" s="71">
        <v>5326</v>
      </c>
      <c r="AB170" s="71">
        <v>5401</v>
      </c>
      <c r="AC170" s="71">
        <v>5502</v>
      </c>
      <c r="AD170" s="71">
        <v>5612</v>
      </c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56"/>
      <c r="BN170" s="56"/>
      <c r="BO170" s="56"/>
      <c r="BP170" s="56"/>
      <c r="BQ170" s="56"/>
      <c r="BR170" s="56"/>
      <c r="BS170" s="56"/>
      <c r="BT170" s="56"/>
      <c r="BU170" s="56"/>
    </row>
    <row r="171" spans="1:73" x14ac:dyDescent="0.25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</row>
    <row r="172" spans="1:73" x14ac:dyDescent="0.25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  <c r="AY172" s="56"/>
      <c r="AZ172" s="56"/>
      <c r="BA172" s="56"/>
      <c r="BB172" s="56"/>
      <c r="BC172" s="56"/>
      <c r="BD172" s="56"/>
      <c r="BE172" s="56"/>
      <c r="BF172" s="56"/>
      <c r="BG172" s="56"/>
      <c r="BH172" s="56"/>
      <c r="BI172" s="56"/>
      <c r="BJ172" s="56"/>
      <c r="BK172" s="56"/>
      <c r="BL172" s="56"/>
      <c r="BM172" s="56"/>
      <c r="BN172" s="56"/>
      <c r="BO172" s="56"/>
      <c r="BP172" s="56"/>
      <c r="BQ172" s="56"/>
      <c r="BR172" s="56"/>
      <c r="BS172" s="56"/>
      <c r="BT172" s="56"/>
      <c r="BU172" s="56"/>
    </row>
    <row r="173" spans="1:73" x14ac:dyDescent="0.25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  <c r="BB173" s="56"/>
      <c r="BC173" s="56"/>
      <c r="BD173" s="56"/>
      <c r="BE173" s="56"/>
      <c r="BF173" s="56"/>
      <c r="BG173" s="56"/>
      <c r="BH173" s="56"/>
      <c r="BI173" s="56"/>
      <c r="BJ173" s="56"/>
      <c r="BK173" s="56"/>
      <c r="BL173" s="56"/>
      <c r="BM173" s="56"/>
      <c r="BN173" s="56"/>
      <c r="BO173" s="56"/>
      <c r="BP173" s="56"/>
      <c r="BQ173" s="56"/>
      <c r="BR173" s="56"/>
      <c r="BS173" s="56"/>
      <c r="BT173" s="56"/>
      <c r="BU173" s="56"/>
    </row>
    <row r="174" spans="1:73" x14ac:dyDescent="0.25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56"/>
      <c r="BD174" s="56"/>
      <c r="BE174" s="56"/>
      <c r="BF174" s="56"/>
      <c r="BG174" s="56"/>
      <c r="BH174" s="56"/>
      <c r="BI174" s="56"/>
      <c r="BJ174" s="56"/>
      <c r="BK174" s="56"/>
      <c r="BL174" s="56"/>
      <c r="BM174" s="56"/>
      <c r="BN174" s="56"/>
      <c r="BO174" s="56"/>
      <c r="BP174" s="56"/>
      <c r="BQ174" s="56"/>
      <c r="BR174" s="56"/>
      <c r="BS174" s="56"/>
      <c r="BT174" s="56"/>
      <c r="BU174" s="56"/>
    </row>
    <row r="175" spans="1:73" x14ac:dyDescent="0.25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  <c r="BB175" s="56"/>
      <c r="BC175" s="56"/>
      <c r="BD175" s="56"/>
      <c r="BE175" s="56"/>
      <c r="BF175" s="56"/>
      <c r="BG175" s="56"/>
      <c r="BH175" s="56"/>
      <c r="BI175" s="56"/>
      <c r="BJ175" s="56"/>
      <c r="BK175" s="56"/>
      <c r="BL175" s="56"/>
      <c r="BM175" s="56"/>
      <c r="BN175" s="56"/>
      <c r="BO175" s="56"/>
      <c r="BP175" s="56"/>
      <c r="BQ175" s="56"/>
      <c r="BR175" s="56"/>
      <c r="BS175" s="56"/>
      <c r="BT175" s="56"/>
      <c r="BU175" s="56"/>
    </row>
    <row r="176" spans="1:73" x14ac:dyDescent="0.25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  <c r="BB176" s="56"/>
      <c r="BC176" s="56"/>
      <c r="BD176" s="56"/>
      <c r="BE176" s="56"/>
      <c r="BF176" s="56"/>
      <c r="BG176" s="56"/>
      <c r="BH176" s="56"/>
      <c r="BI176" s="56"/>
      <c r="BJ176" s="56"/>
      <c r="BK176" s="56"/>
      <c r="BL176" s="56"/>
      <c r="BM176" s="56"/>
      <c r="BN176" s="56"/>
      <c r="BO176" s="56"/>
      <c r="BP176" s="56"/>
      <c r="BQ176" s="56"/>
      <c r="BR176" s="56"/>
      <c r="BS176" s="56"/>
      <c r="BT176" s="56"/>
      <c r="BU176" s="56"/>
    </row>
    <row r="177" spans="1:73" x14ac:dyDescent="0.25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  <c r="BK177" s="56"/>
      <c r="BL177" s="56"/>
      <c r="BM177" s="56"/>
      <c r="BN177" s="56"/>
      <c r="BO177" s="56"/>
      <c r="BP177" s="56"/>
      <c r="BQ177" s="56"/>
      <c r="BR177" s="56"/>
      <c r="BS177" s="56"/>
      <c r="BT177" s="56"/>
      <c r="BU177" s="56"/>
    </row>
    <row r="178" spans="1:73" x14ac:dyDescent="0.25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  <c r="AX178" s="56"/>
      <c r="AY178" s="56"/>
      <c r="AZ178" s="56"/>
      <c r="BA178" s="56"/>
      <c r="BB178" s="56"/>
      <c r="BC178" s="56"/>
      <c r="BD178" s="56"/>
      <c r="BE178" s="56"/>
      <c r="BF178" s="56"/>
      <c r="BG178" s="56"/>
      <c r="BH178" s="56"/>
      <c r="BI178" s="56"/>
      <c r="BJ178" s="56"/>
      <c r="BK178" s="56"/>
      <c r="BL178" s="56"/>
      <c r="BM178" s="56"/>
      <c r="BN178" s="56"/>
      <c r="BO178" s="56"/>
      <c r="BP178" s="56"/>
      <c r="BQ178" s="56"/>
      <c r="BR178" s="56"/>
      <c r="BS178" s="56"/>
      <c r="BT178" s="56"/>
      <c r="BU178" s="56"/>
    </row>
    <row r="179" spans="1:73" x14ac:dyDescent="0.25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  <c r="BB179" s="56"/>
      <c r="BC179" s="56"/>
      <c r="BD179" s="56"/>
      <c r="BE179" s="56"/>
      <c r="BF179" s="56"/>
      <c r="BG179" s="56"/>
      <c r="BH179" s="56"/>
      <c r="BI179" s="56"/>
      <c r="BJ179" s="56"/>
      <c r="BK179" s="56"/>
      <c r="BL179" s="56"/>
      <c r="BM179" s="56"/>
      <c r="BN179" s="56"/>
      <c r="BO179" s="56"/>
      <c r="BP179" s="56"/>
      <c r="BQ179" s="56"/>
      <c r="BR179" s="56"/>
      <c r="BS179" s="56"/>
      <c r="BT179" s="56"/>
      <c r="BU179" s="56"/>
    </row>
    <row r="180" spans="1:73" x14ac:dyDescent="0.25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  <c r="BB180" s="56"/>
      <c r="BC180" s="56"/>
      <c r="BD180" s="56"/>
      <c r="BE180" s="56"/>
      <c r="BF180" s="56"/>
      <c r="BG180" s="56"/>
      <c r="BH180" s="56"/>
      <c r="BI180" s="56"/>
      <c r="BJ180" s="56"/>
      <c r="BK180" s="56"/>
      <c r="BL180" s="56"/>
      <c r="BM180" s="56"/>
      <c r="BN180" s="56"/>
      <c r="BO180" s="56"/>
      <c r="BP180" s="56"/>
      <c r="BQ180" s="56"/>
      <c r="BR180" s="56"/>
      <c r="BS180" s="56"/>
      <c r="BT180" s="56"/>
      <c r="BU180" s="56"/>
    </row>
    <row r="181" spans="1:73" x14ac:dyDescent="0.25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L181" s="56"/>
      <c r="AM181" s="56"/>
      <c r="AN181" s="56"/>
      <c r="AO181" s="56"/>
      <c r="AP181" s="56"/>
      <c r="AQ181" s="56"/>
      <c r="AR181" s="56"/>
      <c r="AS181" s="56"/>
      <c r="AT181" s="56"/>
      <c r="AU181" s="56"/>
      <c r="AV181" s="56"/>
      <c r="AW181" s="56"/>
      <c r="AX181" s="56"/>
      <c r="AY181" s="56"/>
      <c r="AZ181" s="56"/>
      <c r="BA181" s="56"/>
      <c r="BB181" s="56"/>
      <c r="BC181" s="56"/>
      <c r="BD181" s="56"/>
      <c r="BE181" s="56"/>
      <c r="BF181" s="56"/>
      <c r="BG181" s="56"/>
      <c r="BH181" s="56"/>
      <c r="BI181" s="56"/>
      <c r="BJ181" s="56"/>
      <c r="BK181" s="56"/>
      <c r="BL181" s="56"/>
      <c r="BM181" s="56"/>
      <c r="BN181" s="56"/>
      <c r="BO181" s="56"/>
      <c r="BP181" s="56"/>
      <c r="BQ181" s="56"/>
      <c r="BR181" s="56"/>
      <c r="BS181" s="56"/>
      <c r="BT181" s="56"/>
      <c r="BU181" s="56"/>
    </row>
    <row r="182" spans="1:73" x14ac:dyDescent="0.25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  <c r="AX182" s="56"/>
      <c r="AY182" s="56"/>
      <c r="AZ182" s="56"/>
      <c r="BA182" s="56"/>
      <c r="BB182" s="56"/>
      <c r="BC182" s="56"/>
      <c r="BD182" s="56"/>
      <c r="BE182" s="56"/>
      <c r="BF182" s="56"/>
      <c r="BG182" s="56"/>
      <c r="BH182" s="56"/>
      <c r="BI182" s="56"/>
      <c r="BJ182" s="56"/>
      <c r="BK182" s="56"/>
      <c r="BL182" s="56"/>
      <c r="BM182" s="56"/>
      <c r="BN182" s="56"/>
      <c r="BO182" s="56"/>
      <c r="BP182" s="56"/>
      <c r="BQ182" s="56"/>
      <c r="BR182" s="56"/>
      <c r="BS182" s="56"/>
      <c r="BT182" s="56"/>
      <c r="BU182" s="56"/>
    </row>
    <row r="183" spans="1:73" x14ac:dyDescent="0.25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</row>
    <row r="184" spans="1:73" x14ac:dyDescent="0.25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  <c r="BB184" s="56"/>
      <c r="BC184" s="56"/>
      <c r="BD184" s="56"/>
      <c r="BE184" s="56"/>
      <c r="BF184" s="56"/>
      <c r="BG184" s="56"/>
      <c r="BH184" s="56"/>
      <c r="BI184" s="56"/>
      <c r="BJ184" s="56"/>
      <c r="BK184" s="56"/>
      <c r="BL184" s="56"/>
      <c r="BM184" s="56"/>
      <c r="BN184" s="56"/>
      <c r="BO184" s="56"/>
      <c r="BP184" s="56"/>
      <c r="BQ184" s="56"/>
      <c r="BR184" s="56"/>
      <c r="BS184" s="56"/>
      <c r="BT184" s="56"/>
      <c r="BU184" s="56"/>
    </row>
    <row r="185" spans="1:73" x14ac:dyDescent="0.25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  <c r="AX185" s="56"/>
      <c r="AY185" s="56"/>
      <c r="AZ185" s="56"/>
      <c r="BA185" s="56"/>
      <c r="BB185" s="56"/>
      <c r="BC185" s="56"/>
      <c r="BD185" s="56"/>
      <c r="BE185" s="56"/>
      <c r="BF185" s="56"/>
      <c r="BG185" s="56"/>
      <c r="BH185" s="56"/>
      <c r="BI185" s="56"/>
      <c r="BJ185" s="56"/>
      <c r="BK185" s="56"/>
      <c r="BL185" s="56"/>
      <c r="BM185" s="56"/>
      <c r="BN185" s="56"/>
      <c r="BO185" s="56"/>
      <c r="BP185" s="56"/>
      <c r="BQ185" s="56"/>
      <c r="BR185" s="56"/>
      <c r="BS185" s="56"/>
      <c r="BT185" s="56"/>
      <c r="BU185" s="56"/>
    </row>
    <row r="186" spans="1:73" x14ac:dyDescent="0.25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  <c r="AY186" s="56"/>
      <c r="AZ186" s="56"/>
      <c r="BA186" s="56"/>
      <c r="BB186" s="56"/>
      <c r="BC186" s="56"/>
      <c r="BD186" s="56"/>
      <c r="BE186" s="56"/>
      <c r="BF186" s="56"/>
      <c r="BG186" s="56"/>
      <c r="BH186" s="56"/>
      <c r="BI186" s="56"/>
      <c r="BJ186" s="56"/>
      <c r="BK186" s="56"/>
      <c r="BL186" s="56"/>
      <c r="BM186" s="56"/>
      <c r="BN186" s="56"/>
      <c r="BO186" s="56"/>
      <c r="BP186" s="56"/>
      <c r="BQ186" s="56"/>
      <c r="BR186" s="56"/>
      <c r="BS186" s="56"/>
      <c r="BT186" s="56"/>
      <c r="BU186" s="56"/>
    </row>
    <row r="187" spans="1:73" x14ac:dyDescent="0.25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  <c r="BB187" s="56"/>
      <c r="BC187" s="56"/>
      <c r="BD187" s="56"/>
      <c r="BE187" s="56"/>
      <c r="BF187" s="56"/>
      <c r="BG187" s="56"/>
      <c r="BH187" s="56"/>
      <c r="BI187" s="56"/>
      <c r="BJ187" s="56"/>
      <c r="BK187" s="56"/>
      <c r="BL187" s="56"/>
      <c r="BM187" s="56"/>
      <c r="BN187" s="56"/>
      <c r="BO187" s="56"/>
      <c r="BP187" s="56"/>
      <c r="BQ187" s="56"/>
      <c r="BR187" s="56"/>
      <c r="BS187" s="56"/>
      <c r="BT187" s="56"/>
      <c r="BU187" s="56"/>
    </row>
    <row r="188" spans="1:73" x14ac:dyDescent="0.25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  <c r="AX188" s="56"/>
      <c r="AY188" s="56"/>
      <c r="AZ188" s="56"/>
      <c r="BA188" s="56"/>
      <c r="BB188" s="56"/>
      <c r="BC188" s="56"/>
      <c r="BD188" s="56"/>
      <c r="BE188" s="56"/>
      <c r="BF188" s="56"/>
      <c r="BG188" s="56"/>
      <c r="BH188" s="56"/>
      <c r="BI188" s="56"/>
      <c r="BJ188" s="56"/>
      <c r="BK188" s="56"/>
      <c r="BL188" s="56"/>
      <c r="BM188" s="56"/>
      <c r="BN188" s="56"/>
      <c r="BO188" s="56"/>
      <c r="BP188" s="56"/>
      <c r="BQ188" s="56"/>
      <c r="BR188" s="56"/>
      <c r="BS188" s="56"/>
      <c r="BT188" s="56"/>
      <c r="BU188" s="56"/>
    </row>
    <row r="189" spans="1:73" x14ac:dyDescent="0.25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  <c r="BB189" s="56"/>
      <c r="BC189" s="56"/>
      <c r="BD189" s="56"/>
      <c r="BE189" s="56"/>
      <c r="BF189" s="56"/>
      <c r="BG189" s="56"/>
      <c r="BH189" s="56"/>
      <c r="BI189" s="56"/>
      <c r="BJ189" s="56"/>
      <c r="BK189" s="56"/>
      <c r="BL189" s="56"/>
      <c r="BM189" s="56"/>
      <c r="BN189" s="56"/>
      <c r="BO189" s="56"/>
      <c r="BP189" s="56"/>
      <c r="BQ189" s="56"/>
      <c r="BR189" s="56"/>
      <c r="BS189" s="56"/>
      <c r="BT189" s="56"/>
      <c r="BU189" s="56"/>
    </row>
    <row r="190" spans="1:73" x14ac:dyDescent="0.25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  <c r="AY190" s="56"/>
      <c r="AZ190" s="56"/>
      <c r="BA190" s="56"/>
      <c r="BB190" s="56"/>
      <c r="BC190" s="56"/>
      <c r="BD190" s="56"/>
      <c r="BE190" s="56"/>
      <c r="BF190" s="56"/>
      <c r="BG190" s="56"/>
      <c r="BH190" s="56"/>
      <c r="BI190" s="56"/>
      <c r="BJ190" s="56"/>
      <c r="BK190" s="56"/>
      <c r="BL190" s="56"/>
      <c r="BM190" s="56"/>
      <c r="BN190" s="56"/>
      <c r="BO190" s="56"/>
      <c r="BP190" s="56"/>
      <c r="BQ190" s="56"/>
      <c r="BR190" s="56"/>
      <c r="BS190" s="56"/>
      <c r="BT190" s="56"/>
      <c r="BU190" s="56"/>
    </row>
    <row r="191" spans="1:73" x14ac:dyDescent="0.25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/>
      <c r="AX191" s="56"/>
      <c r="AY191" s="56"/>
      <c r="AZ191" s="56"/>
      <c r="BA191" s="56"/>
      <c r="BB191" s="56"/>
      <c r="BC191" s="56"/>
      <c r="BD191" s="56"/>
      <c r="BE191" s="56"/>
      <c r="BF191" s="56"/>
      <c r="BG191" s="56"/>
      <c r="BH191" s="56"/>
      <c r="BI191" s="56"/>
      <c r="BJ191" s="56"/>
      <c r="BK191" s="56"/>
      <c r="BL191" s="56"/>
      <c r="BM191" s="56"/>
      <c r="BN191" s="56"/>
      <c r="BO191" s="56"/>
      <c r="BP191" s="56"/>
      <c r="BQ191" s="56"/>
      <c r="BR191" s="56"/>
      <c r="BS191" s="56"/>
      <c r="BT191" s="56"/>
      <c r="BU191" s="56"/>
    </row>
    <row r="192" spans="1:73" x14ac:dyDescent="0.25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  <c r="BK192" s="56"/>
      <c r="BL192" s="56"/>
      <c r="BM192" s="56"/>
      <c r="BN192" s="56"/>
      <c r="BO192" s="56"/>
      <c r="BP192" s="56"/>
      <c r="BQ192" s="56"/>
      <c r="BR192" s="56"/>
      <c r="BS192" s="56"/>
      <c r="BT192" s="56"/>
      <c r="BU192" s="56"/>
    </row>
    <row r="193" spans="1:73" x14ac:dyDescent="0.25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  <c r="BK193" s="56"/>
      <c r="BL193" s="56"/>
      <c r="BM193" s="56"/>
      <c r="BN193" s="56"/>
      <c r="BO193" s="56"/>
      <c r="BP193" s="56"/>
      <c r="BQ193" s="56"/>
      <c r="BR193" s="56"/>
      <c r="BS193" s="56"/>
      <c r="BT193" s="56"/>
      <c r="BU193" s="56"/>
    </row>
    <row r="194" spans="1:73" x14ac:dyDescent="0.25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/>
      <c r="AV194" s="56"/>
      <c r="AW194" s="56"/>
      <c r="AX194" s="56"/>
      <c r="AY194" s="56"/>
      <c r="AZ194" s="56"/>
      <c r="BA194" s="56"/>
      <c r="BB194" s="56"/>
      <c r="BC194" s="56"/>
      <c r="BD194" s="56"/>
      <c r="BE194" s="56"/>
      <c r="BF194" s="56"/>
      <c r="BG194" s="56"/>
      <c r="BH194" s="56"/>
      <c r="BI194" s="56"/>
      <c r="BJ194" s="56"/>
      <c r="BK194" s="56"/>
      <c r="BL194" s="56"/>
      <c r="BM194" s="56"/>
      <c r="BN194" s="56"/>
      <c r="BO194" s="56"/>
      <c r="BP194" s="56"/>
      <c r="BQ194" s="56"/>
      <c r="BR194" s="56"/>
      <c r="BS194" s="56"/>
      <c r="BT194" s="56"/>
      <c r="BU194" s="56"/>
    </row>
    <row r="195" spans="1:73" x14ac:dyDescent="0.25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</row>
    <row r="196" spans="1:73" x14ac:dyDescent="0.25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  <c r="BB196" s="56"/>
      <c r="BC196" s="56"/>
      <c r="BD196" s="56"/>
      <c r="BE196" s="56"/>
      <c r="BF196" s="56"/>
      <c r="BG196" s="56"/>
      <c r="BH196" s="56"/>
      <c r="BI196" s="56"/>
      <c r="BJ196" s="56"/>
      <c r="BK196" s="56"/>
      <c r="BL196" s="56"/>
      <c r="BM196" s="56"/>
      <c r="BN196" s="56"/>
      <c r="BO196" s="56"/>
      <c r="BP196" s="56"/>
      <c r="BQ196" s="56"/>
      <c r="BR196" s="56"/>
      <c r="BS196" s="56"/>
      <c r="BT196" s="56"/>
      <c r="BU196" s="56"/>
    </row>
    <row r="197" spans="1:73" x14ac:dyDescent="0.25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L197" s="56"/>
      <c r="AM197" s="56"/>
      <c r="AN197" s="56"/>
      <c r="AO197" s="56"/>
      <c r="AP197" s="56"/>
      <c r="AQ197" s="56"/>
      <c r="AR197" s="56"/>
      <c r="AS197" s="56"/>
      <c r="AT197" s="56"/>
      <c r="AU197" s="56"/>
      <c r="AV197" s="56"/>
      <c r="AW197" s="56"/>
      <c r="AX197" s="56"/>
      <c r="AY197" s="56"/>
      <c r="AZ197" s="56"/>
      <c r="BA197" s="56"/>
      <c r="BB197" s="56"/>
      <c r="BC197" s="56"/>
      <c r="BD197" s="56"/>
      <c r="BE197" s="56"/>
      <c r="BF197" s="56"/>
      <c r="BG197" s="56"/>
      <c r="BH197" s="56"/>
      <c r="BI197" s="56"/>
      <c r="BJ197" s="56"/>
      <c r="BK197" s="56"/>
      <c r="BL197" s="56"/>
      <c r="BM197" s="56"/>
      <c r="BN197" s="56"/>
      <c r="BO197" s="56"/>
      <c r="BP197" s="56"/>
      <c r="BQ197" s="56"/>
      <c r="BR197" s="56"/>
      <c r="BS197" s="56"/>
      <c r="BT197" s="56"/>
      <c r="BU197" s="56"/>
    </row>
    <row r="198" spans="1:73" x14ac:dyDescent="0.25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/>
      <c r="AV198" s="56"/>
      <c r="AW198" s="56"/>
      <c r="AX198" s="56"/>
      <c r="AY198" s="56"/>
      <c r="AZ198" s="56"/>
      <c r="BA198" s="56"/>
      <c r="BB198" s="56"/>
      <c r="BC198" s="56"/>
      <c r="BD198" s="56"/>
      <c r="BE198" s="56"/>
      <c r="BF198" s="56"/>
      <c r="BG198" s="56"/>
      <c r="BH198" s="56"/>
      <c r="BI198" s="56"/>
      <c r="BJ198" s="56"/>
      <c r="BK198" s="56"/>
      <c r="BL198" s="56"/>
      <c r="BM198" s="56"/>
      <c r="BN198" s="56"/>
      <c r="BO198" s="56"/>
      <c r="BP198" s="56"/>
      <c r="BQ198" s="56"/>
      <c r="BR198" s="56"/>
      <c r="BS198" s="56"/>
      <c r="BT198" s="56"/>
      <c r="BU198" s="56"/>
    </row>
    <row r="199" spans="1:73" x14ac:dyDescent="0.25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L199" s="56"/>
      <c r="AM199" s="56"/>
      <c r="AN199" s="56"/>
      <c r="AO199" s="56"/>
      <c r="AP199" s="56"/>
      <c r="AQ199" s="56"/>
      <c r="AR199" s="56"/>
      <c r="AS199" s="56"/>
      <c r="AT199" s="56"/>
      <c r="AU199" s="56"/>
      <c r="AV199" s="56"/>
      <c r="AW199" s="56"/>
      <c r="AX199" s="56"/>
      <c r="AY199" s="56"/>
      <c r="AZ199" s="56"/>
      <c r="BA199" s="56"/>
      <c r="BB199" s="56"/>
      <c r="BC199" s="56"/>
      <c r="BD199" s="56"/>
      <c r="BE199" s="56"/>
      <c r="BF199" s="56"/>
      <c r="BG199" s="56"/>
      <c r="BH199" s="56"/>
      <c r="BI199" s="56"/>
      <c r="BJ199" s="56"/>
      <c r="BK199" s="56"/>
      <c r="BL199" s="56"/>
      <c r="BM199" s="56"/>
      <c r="BN199" s="56"/>
      <c r="BO199" s="56"/>
      <c r="BP199" s="56"/>
      <c r="BQ199" s="56"/>
      <c r="BR199" s="56"/>
      <c r="BS199" s="56"/>
      <c r="BT199" s="56"/>
      <c r="BU199" s="56"/>
    </row>
    <row r="200" spans="1:73" x14ac:dyDescent="0.25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  <c r="AY200" s="56"/>
      <c r="AZ200" s="56"/>
      <c r="BA200" s="56"/>
      <c r="BB200" s="56"/>
      <c r="BC200" s="56"/>
      <c r="BD200" s="56"/>
      <c r="BE200" s="56"/>
      <c r="BF200" s="56"/>
      <c r="BG200" s="56"/>
      <c r="BH200" s="56"/>
      <c r="BI200" s="56"/>
      <c r="BJ200" s="56"/>
      <c r="BK200" s="56"/>
      <c r="BL200" s="56"/>
      <c r="BM200" s="56"/>
      <c r="BN200" s="56"/>
      <c r="BO200" s="56"/>
      <c r="BP200" s="56"/>
      <c r="BQ200" s="56"/>
      <c r="BR200" s="56"/>
      <c r="BS200" s="56"/>
      <c r="BT200" s="56"/>
      <c r="BU200" s="56"/>
    </row>
    <row r="201" spans="1:73" x14ac:dyDescent="0.25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  <c r="AX201" s="56"/>
      <c r="AY201" s="56"/>
      <c r="AZ201" s="56"/>
      <c r="BA201" s="56"/>
      <c r="BB201" s="56"/>
      <c r="BC201" s="56"/>
      <c r="BD201" s="56"/>
      <c r="BE201" s="56"/>
      <c r="BF201" s="56"/>
      <c r="BG201" s="56"/>
      <c r="BH201" s="56"/>
      <c r="BI201" s="56"/>
      <c r="BJ201" s="56"/>
      <c r="BK201" s="56"/>
      <c r="BL201" s="56"/>
      <c r="BM201" s="56"/>
      <c r="BN201" s="56"/>
      <c r="BO201" s="56"/>
      <c r="BP201" s="56"/>
      <c r="BQ201" s="56"/>
      <c r="BR201" s="56"/>
      <c r="BS201" s="56"/>
      <c r="BT201" s="56"/>
      <c r="BU201" s="56"/>
    </row>
    <row r="202" spans="1:73" x14ac:dyDescent="0.25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  <c r="AX202" s="56"/>
      <c r="AY202" s="56"/>
      <c r="AZ202" s="56"/>
      <c r="BA202" s="56"/>
      <c r="BB202" s="56"/>
      <c r="BC202" s="56"/>
      <c r="BD202" s="56"/>
      <c r="BE202" s="56"/>
      <c r="BF202" s="56"/>
      <c r="BG202" s="56"/>
      <c r="BH202" s="56"/>
      <c r="BI202" s="56"/>
      <c r="BJ202" s="56"/>
      <c r="BK202" s="56"/>
      <c r="BL202" s="56"/>
      <c r="BM202" s="56"/>
      <c r="BN202" s="56"/>
      <c r="BO202" s="56"/>
      <c r="BP202" s="56"/>
      <c r="BQ202" s="56"/>
      <c r="BR202" s="56"/>
      <c r="BS202" s="56"/>
      <c r="BT202" s="56"/>
      <c r="BU202" s="56"/>
    </row>
    <row r="203" spans="1:73" x14ac:dyDescent="0.25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L203" s="56"/>
      <c r="AM203" s="56"/>
      <c r="AN203" s="56"/>
      <c r="AO203" s="56"/>
      <c r="AP203" s="56"/>
      <c r="AQ203" s="56"/>
      <c r="AR203" s="56"/>
      <c r="AS203" s="56"/>
      <c r="AT203" s="56"/>
      <c r="AU203" s="56"/>
      <c r="AV203" s="56"/>
      <c r="AW203" s="56"/>
      <c r="AX203" s="56"/>
      <c r="AY203" s="56"/>
      <c r="AZ203" s="56"/>
      <c r="BA203" s="56"/>
      <c r="BB203" s="56"/>
      <c r="BC203" s="56"/>
      <c r="BD203" s="56"/>
      <c r="BE203" s="56"/>
      <c r="BF203" s="56"/>
      <c r="BG203" s="56"/>
      <c r="BH203" s="56"/>
      <c r="BI203" s="56"/>
      <c r="BJ203" s="56"/>
      <c r="BK203" s="56"/>
      <c r="BL203" s="56"/>
      <c r="BM203" s="56"/>
      <c r="BN203" s="56"/>
      <c r="BO203" s="56"/>
      <c r="BP203" s="56"/>
      <c r="BQ203" s="56"/>
      <c r="BR203" s="56"/>
      <c r="BS203" s="56"/>
      <c r="BT203" s="56"/>
      <c r="BU203" s="56"/>
    </row>
    <row r="204" spans="1:73" x14ac:dyDescent="0.25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/>
      <c r="AV204" s="56"/>
      <c r="AW204" s="56"/>
      <c r="AX204" s="56"/>
      <c r="AY204" s="56"/>
      <c r="AZ204" s="56"/>
      <c r="BA204" s="56"/>
      <c r="BB204" s="56"/>
      <c r="BC204" s="56"/>
      <c r="BD204" s="56"/>
      <c r="BE204" s="56"/>
      <c r="BF204" s="56"/>
      <c r="BG204" s="56"/>
      <c r="BH204" s="56"/>
      <c r="BI204" s="56"/>
      <c r="BJ204" s="56"/>
      <c r="BK204" s="56"/>
      <c r="BL204" s="56"/>
      <c r="BM204" s="56"/>
      <c r="BN204" s="56"/>
      <c r="BO204" s="56"/>
      <c r="BP204" s="56"/>
      <c r="BQ204" s="56"/>
      <c r="BR204" s="56"/>
      <c r="BS204" s="56"/>
      <c r="BT204" s="56"/>
      <c r="BU204" s="56"/>
    </row>
    <row r="205" spans="1:73" x14ac:dyDescent="0.25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56"/>
      <c r="AX205" s="56"/>
      <c r="AY205" s="56"/>
      <c r="AZ205" s="56"/>
      <c r="BA205" s="56"/>
      <c r="BB205" s="56"/>
      <c r="BC205" s="56"/>
      <c r="BD205" s="56"/>
      <c r="BE205" s="56"/>
      <c r="BF205" s="56"/>
      <c r="BG205" s="56"/>
      <c r="BH205" s="56"/>
      <c r="BI205" s="56"/>
      <c r="BJ205" s="56"/>
      <c r="BK205" s="56"/>
      <c r="BL205" s="56"/>
      <c r="BM205" s="56"/>
      <c r="BN205" s="56"/>
      <c r="BO205" s="56"/>
      <c r="BP205" s="56"/>
      <c r="BQ205" s="56"/>
      <c r="BR205" s="56"/>
      <c r="BS205" s="56"/>
      <c r="BT205" s="56"/>
      <c r="BU205" s="56"/>
    </row>
    <row r="206" spans="1:73" x14ac:dyDescent="0.25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/>
      <c r="AV206" s="56"/>
      <c r="AW206" s="56"/>
      <c r="AX206" s="56"/>
      <c r="AY206" s="56"/>
      <c r="AZ206" s="56"/>
      <c r="BA206" s="56"/>
      <c r="BB206" s="56"/>
      <c r="BC206" s="56"/>
      <c r="BD206" s="56"/>
      <c r="BE206" s="56"/>
      <c r="BF206" s="56"/>
      <c r="BG206" s="56"/>
      <c r="BH206" s="56"/>
      <c r="BI206" s="56"/>
      <c r="BJ206" s="56"/>
      <c r="BK206" s="56"/>
      <c r="BL206" s="56"/>
      <c r="BM206" s="56"/>
      <c r="BN206" s="56"/>
      <c r="BO206" s="56"/>
      <c r="BP206" s="56"/>
      <c r="BQ206" s="56"/>
      <c r="BR206" s="56"/>
      <c r="BS206" s="56"/>
      <c r="BT206" s="56"/>
      <c r="BU206" s="56"/>
    </row>
    <row r="207" spans="1:73" x14ac:dyDescent="0.25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  <c r="BQ207" s="56"/>
      <c r="BR207" s="56"/>
      <c r="BS207" s="56"/>
      <c r="BT207" s="56"/>
      <c r="BU207" s="56"/>
    </row>
    <row r="208" spans="1:73" x14ac:dyDescent="0.25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  <c r="AX208" s="56"/>
      <c r="AY208" s="56"/>
      <c r="AZ208" s="56"/>
      <c r="BA208" s="56"/>
      <c r="BB208" s="56"/>
      <c r="BC208" s="56"/>
      <c r="BD208" s="56"/>
      <c r="BE208" s="56"/>
      <c r="BF208" s="56"/>
      <c r="BG208" s="56"/>
      <c r="BH208" s="56"/>
      <c r="BI208" s="56"/>
      <c r="BJ208" s="56"/>
      <c r="BK208" s="56"/>
      <c r="BL208" s="56"/>
      <c r="BM208" s="56"/>
      <c r="BN208" s="56"/>
      <c r="BO208" s="56"/>
      <c r="BP208" s="56"/>
      <c r="BQ208" s="56"/>
      <c r="BR208" s="56"/>
      <c r="BS208" s="56"/>
      <c r="BT208" s="56"/>
      <c r="BU208" s="56"/>
    </row>
    <row r="209" spans="1:73" x14ac:dyDescent="0.25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L209" s="56"/>
      <c r="AM209" s="56"/>
      <c r="AN209" s="56"/>
      <c r="AO209" s="56"/>
      <c r="AP209" s="56"/>
      <c r="AQ209" s="56"/>
      <c r="AR209" s="56"/>
      <c r="AS209" s="56"/>
      <c r="AT209" s="56"/>
      <c r="AU209" s="56"/>
      <c r="AV209" s="56"/>
      <c r="AW209" s="56"/>
      <c r="AX209" s="56"/>
      <c r="AY209" s="56"/>
      <c r="AZ209" s="56"/>
      <c r="BA209" s="56"/>
      <c r="BB209" s="56"/>
      <c r="BC209" s="56"/>
      <c r="BD209" s="56"/>
      <c r="BE209" s="56"/>
      <c r="BF209" s="56"/>
      <c r="BG209" s="56"/>
      <c r="BH209" s="56"/>
      <c r="BI209" s="56"/>
      <c r="BJ209" s="56"/>
      <c r="BK209" s="56"/>
      <c r="BL209" s="56"/>
      <c r="BM209" s="56"/>
      <c r="BN209" s="56"/>
      <c r="BO209" s="56"/>
      <c r="BP209" s="56"/>
      <c r="BQ209" s="56"/>
      <c r="BR209" s="56"/>
      <c r="BS209" s="56"/>
      <c r="BT209" s="56"/>
      <c r="BU209" s="56"/>
    </row>
    <row r="210" spans="1:73" x14ac:dyDescent="0.25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  <c r="BB210" s="56"/>
      <c r="BC210" s="56"/>
      <c r="BD210" s="56"/>
      <c r="BE210" s="56"/>
      <c r="BF210" s="56"/>
      <c r="BG210" s="56"/>
      <c r="BH210" s="56"/>
      <c r="BI210" s="56"/>
      <c r="BJ210" s="56"/>
      <c r="BK210" s="56"/>
      <c r="BL210" s="56"/>
      <c r="BM210" s="56"/>
      <c r="BN210" s="56"/>
      <c r="BO210" s="56"/>
      <c r="BP210" s="56"/>
      <c r="BQ210" s="56"/>
      <c r="BR210" s="56"/>
      <c r="BS210" s="56"/>
      <c r="BT210" s="56"/>
      <c r="BU210" s="56"/>
    </row>
    <row r="211" spans="1:73" x14ac:dyDescent="0.25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L211" s="56"/>
      <c r="AM211" s="56"/>
      <c r="AN211" s="56"/>
      <c r="AO211" s="56"/>
      <c r="AP211" s="56"/>
      <c r="AQ211" s="56"/>
      <c r="AR211" s="56"/>
      <c r="AS211" s="56"/>
      <c r="AT211" s="56"/>
      <c r="AU211" s="56"/>
      <c r="AV211" s="56"/>
      <c r="AW211" s="56"/>
      <c r="AX211" s="56"/>
      <c r="AY211" s="56"/>
      <c r="AZ211" s="56"/>
      <c r="BA211" s="56"/>
      <c r="BB211" s="56"/>
      <c r="BC211" s="56"/>
      <c r="BD211" s="56"/>
      <c r="BE211" s="56"/>
      <c r="BF211" s="56"/>
      <c r="BG211" s="56"/>
      <c r="BH211" s="56"/>
      <c r="BI211" s="56"/>
      <c r="BJ211" s="56"/>
      <c r="BK211" s="56"/>
      <c r="BL211" s="56"/>
      <c r="BM211" s="56"/>
      <c r="BN211" s="56"/>
      <c r="BO211" s="56"/>
      <c r="BP211" s="56"/>
      <c r="BQ211" s="56"/>
      <c r="BR211" s="56"/>
      <c r="BS211" s="56"/>
      <c r="BT211" s="56"/>
      <c r="BU211" s="56"/>
    </row>
    <row r="212" spans="1:73" x14ac:dyDescent="0.25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  <c r="AY212" s="56"/>
      <c r="AZ212" s="56"/>
      <c r="BA212" s="56"/>
      <c r="BB212" s="56"/>
      <c r="BC212" s="56"/>
      <c r="BD212" s="56"/>
      <c r="BE212" s="56"/>
      <c r="BF212" s="56"/>
      <c r="BG212" s="56"/>
      <c r="BH212" s="56"/>
      <c r="BI212" s="56"/>
      <c r="BJ212" s="56"/>
      <c r="BK212" s="56"/>
      <c r="BL212" s="56"/>
      <c r="BM212" s="56"/>
      <c r="BN212" s="56"/>
      <c r="BO212" s="56"/>
      <c r="BP212" s="56"/>
      <c r="BQ212" s="56"/>
      <c r="BR212" s="56"/>
      <c r="BS212" s="56"/>
      <c r="BT212" s="56"/>
      <c r="BU212" s="56"/>
    </row>
    <row r="213" spans="1:73" x14ac:dyDescent="0.25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L213" s="56"/>
      <c r="AM213" s="56"/>
      <c r="AN213" s="56"/>
      <c r="AO213" s="56"/>
      <c r="AP213" s="56"/>
      <c r="AQ213" s="56"/>
      <c r="AR213" s="56"/>
      <c r="AS213" s="56"/>
      <c r="AT213" s="56"/>
      <c r="AU213" s="56"/>
      <c r="AV213" s="56"/>
      <c r="AW213" s="56"/>
      <c r="AX213" s="56"/>
      <c r="AY213" s="56"/>
      <c r="AZ213" s="56"/>
      <c r="BA213" s="56"/>
      <c r="BB213" s="56"/>
      <c r="BC213" s="56"/>
      <c r="BD213" s="56"/>
      <c r="BE213" s="56"/>
      <c r="BF213" s="56"/>
      <c r="BG213" s="56"/>
      <c r="BH213" s="56"/>
      <c r="BI213" s="56"/>
      <c r="BJ213" s="56"/>
      <c r="BK213" s="56"/>
      <c r="BL213" s="56"/>
      <c r="BM213" s="56"/>
      <c r="BN213" s="56"/>
      <c r="BO213" s="56"/>
      <c r="BP213" s="56"/>
      <c r="BQ213" s="56"/>
      <c r="BR213" s="56"/>
      <c r="BS213" s="56"/>
      <c r="BT213" s="56"/>
      <c r="BU213" s="56"/>
    </row>
    <row r="214" spans="1:73" x14ac:dyDescent="0.25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L214" s="56"/>
      <c r="AM214" s="56"/>
      <c r="AN214" s="56"/>
      <c r="AO214" s="56"/>
      <c r="AP214" s="56"/>
      <c r="AQ214" s="56"/>
      <c r="AR214" s="56"/>
      <c r="AS214" s="56"/>
      <c r="AT214" s="56"/>
      <c r="AU214" s="56"/>
      <c r="AV214" s="56"/>
      <c r="AW214" s="56"/>
      <c r="AX214" s="56"/>
      <c r="AY214" s="56"/>
      <c r="AZ214" s="56"/>
      <c r="BA214" s="56"/>
      <c r="BB214" s="56"/>
      <c r="BC214" s="56"/>
      <c r="BD214" s="56"/>
      <c r="BE214" s="56"/>
      <c r="BF214" s="56"/>
      <c r="BG214" s="56"/>
      <c r="BH214" s="56"/>
      <c r="BI214" s="56"/>
      <c r="BJ214" s="56"/>
      <c r="BK214" s="56"/>
      <c r="BL214" s="56"/>
      <c r="BM214" s="56"/>
      <c r="BN214" s="56"/>
      <c r="BO214" s="56"/>
      <c r="BP214" s="56"/>
      <c r="BQ214" s="56"/>
      <c r="BR214" s="56"/>
      <c r="BS214" s="56"/>
      <c r="BT214" s="56"/>
      <c r="BU214" s="56"/>
    </row>
    <row r="215" spans="1:73" x14ac:dyDescent="0.25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L215" s="56"/>
      <c r="AM215" s="56"/>
      <c r="AN215" s="56"/>
      <c r="AO215" s="56"/>
      <c r="AP215" s="56"/>
      <c r="AQ215" s="56"/>
      <c r="AR215" s="56"/>
      <c r="AS215" s="56"/>
      <c r="AT215" s="56"/>
      <c r="AU215" s="56"/>
      <c r="AV215" s="56"/>
      <c r="AW215" s="56"/>
      <c r="AX215" s="56"/>
      <c r="AY215" s="56"/>
      <c r="AZ215" s="56"/>
      <c r="BA215" s="56"/>
      <c r="BB215" s="56"/>
      <c r="BC215" s="56"/>
      <c r="BD215" s="56"/>
      <c r="BE215" s="56"/>
      <c r="BF215" s="56"/>
      <c r="BG215" s="56"/>
      <c r="BH215" s="56"/>
      <c r="BI215" s="56"/>
      <c r="BJ215" s="56"/>
      <c r="BK215" s="56"/>
      <c r="BL215" s="56"/>
      <c r="BM215" s="56"/>
      <c r="BN215" s="56"/>
      <c r="BO215" s="56"/>
      <c r="BP215" s="56"/>
      <c r="BQ215" s="56"/>
      <c r="BR215" s="56"/>
      <c r="BS215" s="56"/>
      <c r="BT215" s="56"/>
      <c r="BU215" s="56"/>
    </row>
    <row r="216" spans="1:73" x14ac:dyDescent="0.25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L216" s="56"/>
      <c r="AM216" s="56"/>
      <c r="AN216" s="56"/>
      <c r="AO216" s="56"/>
      <c r="AP216" s="56"/>
      <c r="AQ216" s="56"/>
      <c r="AR216" s="56"/>
      <c r="AS216" s="56"/>
      <c r="AT216" s="56"/>
      <c r="AU216" s="56"/>
      <c r="AV216" s="56"/>
      <c r="AW216" s="56"/>
      <c r="AX216" s="56"/>
      <c r="AY216" s="56"/>
      <c r="AZ216" s="56"/>
      <c r="BA216" s="56"/>
      <c r="BB216" s="56"/>
      <c r="BC216" s="56"/>
      <c r="BD216" s="56"/>
      <c r="BE216" s="56"/>
      <c r="BF216" s="56"/>
      <c r="BG216" s="56"/>
      <c r="BH216" s="56"/>
      <c r="BI216" s="56"/>
      <c r="BJ216" s="56"/>
      <c r="BK216" s="56"/>
      <c r="BL216" s="56"/>
      <c r="BM216" s="56"/>
      <c r="BN216" s="56"/>
      <c r="BO216" s="56"/>
      <c r="BP216" s="56"/>
      <c r="BQ216" s="56"/>
      <c r="BR216" s="56"/>
      <c r="BS216" s="56"/>
      <c r="BT216" s="56"/>
      <c r="BU216" s="56"/>
    </row>
    <row r="217" spans="1:73" x14ac:dyDescent="0.25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L217" s="56"/>
      <c r="AM217" s="56"/>
      <c r="AN217" s="56"/>
      <c r="AO217" s="56"/>
      <c r="AP217" s="56"/>
      <c r="AQ217" s="56"/>
      <c r="AR217" s="56"/>
      <c r="AS217" s="56"/>
      <c r="AT217" s="56"/>
      <c r="AU217" s="56"/>
      <c r="AV217" s="56"/>
      <c r="AW217" s="56"/>
      <c r="AX217" s="56"/>
      <c r="AY217" s="56"/>
      <c r="AZ217" s="56"/>
      <c r="BA217" s="56"/>
      <c r="BB217" s="56"/>
      <c r="BC217" s="56"/>
      <c r="BD217" s="56"/>
      <c r="BE217" s="56"/>
      <c r="BF217" s="56"/>
      <c r="BG217" s="56"/>
      <c r="BH217" s="56"/>
      <c r="BI217" s="56"/>
      <c r="BJ217" s="56"/>
      <c r="BK217" s="56"/>
      <c r="BL217" s="56"/>
      <c r="BM217" s="56"/>
      <c r="BN217" s="56"/>
      <c r="BO217" s="56"/>
      <c r="BP217" s="56"/>
      <c r="BQ217" s="56"/>
      <c r="BR217" s="56"/>
      <c r="BS217" s="56"/>
      <c r="BT217" s="56"/>
      <c r="BU217" s="56"/>
    </row>
    <row r="218" spans="1:73" x14ac:dyDescent="0.25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L218" s="56"/>
      <c r="AM218" s="56"/>
      <c r="AN218" s="56"/>
      <c r="AO218" s="56"/>
      <c r="AP218" s="56"/>
      <c r="AQ218" s="56"/>
      <c r="AR218" s="56"/>
      <c r="AS218" s="56"/>
      <c r="AT218" s="56"/>
      <c r="AU218" s="56"/>
      <c r="AV218" s="56"/>
      <c r="AW218" s="56"/>
      <c r="AX218" s="56"/>
      <c r="AY218" s="56"/>
      <c r="AZ218" s="56"/>
      <c r="BA218" s="56"/>
      <c r="BB218" s="56"/>
      <c r="BC218" s="56"/>
      <c r="BD218" s="56"/>
      <c r="BE218" s="56"/>
      <c r="BF218" s="56"/>
      <c r="BG218" s="56"/>
      <c r="BH218" s="56"/>
      <c r="BI218" s="56"/>
      <c r="BJ218" s="56"/>
      <c r="BK218" s="56"/>
      <c r="BL218" s="56"/>
      <c r="BM218" s="56"/>
      <c r="BN218" s="56"/>
      <c r="BO218" s="56"/>
      <c r="BP218" s="56"/>
      <c r="BQ218" s="56"/>
      <c r="BR218" s="56"/>
      <c r="BS218" s="56"/>
      <c r="BT218" s="56"/>
      <c r="BU218" s="56"/>
    </row>
    <row r="219" spans="1:73" x14ac:dyDescent="0.25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56"/>
      <c r="BT219" s="56"/>
      <c r="BU219" s="56"/>
    </row>
    <row r="220" spans="1:73" x14ac:dyDescent="0.25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L220" s="56"/>
      <c r="AM220" s="56"/>
      <c r="AN220" s="56"/>
      <c r="AO220" s="56"/>
      <c r="AP220" s="56"/>
      <c r="AQ220" s="56"/>
      <c r="AR220" s="56"/>
      <c r="AS220" s="56"/>
      <c r="AT220" s="56"/>
      <c r="AU220" s="56"/>
      <c r="AV220" s="56"/>
      <c r="AW220" s="56"/>
      <c r="AX220" s="56"/>
      <c r="AY220" s="56"/>
      <c r="AZ220" s="56"/>
      <c r="BA220" s="56"/>
      <c r="BB220" s="56"/>
      <c r="BC220" s="56"/>
      <c r="BD220" s="56"/>
      <c r="BE220" s="56"/>
      <c r="BF220" s="56"/>
      <c r="BG220" s="56"/>
      <c r="BH220" s="56"/>
      <c r="BI220" s="56"/>
      <c r="BJ220" s="56"/>
      <c r="BK220" s="56"/>
      <c r="BL220" s="56"/>
      <c r="BM220" s="56"/>
      <c r="BN220" s="56"/>
      <c r="BO220" s="56"/>
      <c r="BP220" s="56"/>
      <c r="BQ220" s="56"/>
      <c r="BR220" s="56"/>
      <c r="BS220" s="56"/>
      <c r="BT220" s="56"/>
      <c r="BU220" s="56"/>
    </row>
    <row r="221" spans="1:73" x14ac:dyDescent="0.25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L221" s="56"/>
      <c r="AM221" s="56"/>
      <c r="AN221" s="56"/>
      <c r="AO221" s="56"/>
      <c r="AP221" s="56"/>
      <c r="AQ221" s="56"/>
      <c r="AR221" s="56"/>
      <c r="AS221" s="56"/>
      <c r="AT221" s="56"/>
      <c r="AU221" s="56"/>
      <c r="AV221" s="56"/>
      <c r="AW221" s="56"/>
      <c r="AX221" s="56"/>
      <c r="AY221" s="56"/>
      <c r="AZ221" s="56"/>
      <c r="BA221" s="56"/>
      <c r="BB221" s="56"/>
      <c r="BC221" s="56"/>
      <c r="BD221" s="56"/>
      <c r="BE221" s="56"/>
      <c r="BF221" s="56"/>
      <c r="BG221" s="56"/>
      <c r="BH221" s="56"/>
      <c r="BI221" s="56"/>
      <c r="BJ221" s="56"/>
      <c r="BK221" s="56"/>
      <c r="BL221" s="56"/>
      <c r="BM221" s="56"/>
      <c r="BN221" s="56"/>
      <c r="BO221" s="56"/>
      <c r="BP221" s="56"/>
      <c r="BQ221" s="56"/>
      <c r="BR221" s="56"/>
      <c r="BS221" s="56"/>
      <c r="BT221" s="56"/>
      <c r="BU221" s="56"/>
    </row>
    <row r="222" spans="1:73" x14ac:dyDescent="0.25">
      <c r="A222" s="52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</row>
    <row r="223" spans="1:73" x14ac:dyDescent="0.25">
      <c r="A223" s="52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</row>
    <row r="224" spans="1:73" x14ac:dyDescent="0.25">
      <c r="A224" s="52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</row>
    <row r="225" spans="1:30" x14ac:dyDescent="0.25">
      <c r="A225" s="52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</row>
    <row r="226" spans="1:30" x14ac:dyDescent="0.25">
      <c r="A226" s="52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</row>
    <row r="227" spans="1:30" x14ac:dyDescent="0.25">
      <c r="A227" s="52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1"/>
    </row>
    <row r="228" spans="1:30" x14ac:dyDescent="0.25">
      <c r="A228" s="52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</row>
    <row r="229" spans="1:30" x14ac:dyDescent="0.25">
      <c r="A229" s="52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</row>
    <row r="230" spans="1:30" x14ac:dyDescent="0.25">
      <c r="A230" s="52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</row>
    <row r="231" spans="1:30" x14ac:dyDescent="0.25">
      <c r="A231" s="52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</row>
    <row r="232" spans="1:30" x14ac:dyDescent="0.25">
      <c r="A232" s="52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1"/>
    </row>
    <row r="233" spans="1:30" x14ac:dyDescent="0.25">
      <c r="A233" s="52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1"/>
    </row>
    <row r="234" spans="1:30" x14ac:dyDescent="0.25">
      <c r="A234" s="52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1"/>
    </row>
    <row r="235" spans="1:30" x14ac:dyDescent="0.25">
      <c r="A235" s="52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1"/>
    </row>
    <row r="236" spans="1:30" x14ac:dyDescent="0.25">
      <c r="A236" s="52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</row>
    <row r="237" spans="1:30" x14ac:dyDescent="0.25">
      <c r="A237" s="52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</row>
    <row r="238" spans="1:30" x14ac:dyDescent="0.25">
      <c r="A238" s="52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1"/>
    </row>
    <row r="239" spans="1:30" x14ac:dyDescent="0.25">
      <c r="A239" s="52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1"/>
    </row>
    <row r="240" spans="1:30" x14ac:dyDescent="0.25">
      <c r="A240" s="52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1"/>
    </row>
    <row r="241" spans="1:30" x14ac:dyDescent="0.25">
      <c r="A241" s="52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1"/>
    </row>
    <row r="242" spans="1:30" x14ac:dyDescent="0.25">
      <c r="A242" s="52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</row>
    <row r="243" spans="1:30" x14ac:dyDescent="0.25">
      <c r="A243" s="52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</row>
    <row r="244" spans="1:30" x14ac:dyDescent="0.25">
      <c r="A244" s="52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L249"/>
  <sheetViews>
    <sheetView zoomScale="90" zoomScaleNormal="90" workbookViewId="0">
      <selection activeCell="A170" sqref="A170"/>
    </sheetView>
  </sheetViews>
  <sheetFormatPr defaultRowHeight="15" x14ac:dyDescent="0.25"/>
  <cols>
    <col min="1" max="1" width="55.7109375" style="6" bestFit="1" customWidth="1"/>
    <col min="2" max="10" width="12.28515625" style="6" customWidth="1"/>
    <col min="11" max="11" width="11.140625" style="6" customWidth="1"/>
    <col min="12" max="12" width="9.7109375" style="6" bestFit="1" customWidth="1"/>
    <col min="13" max="16384" width="9.140625" style="6"/>
  </cols>
  <sheetData>
    <row r="1" spans="1:12" x14ac:dyDescent="0.25">
      <c r="A1" s="48" t="s">
        <v>3</v>
      </c>
      <c r="B1" s="53">
        <v>42736</v>
      </c>
      <c r="C1" s="53">
        <v>42767</v>
      </c>
      <c r="D1" s="53">
        <v>42795</v>
      </c>
      <c r="E1" s="53">
        <v>42826</v>
      </c>
      <c r="F1" s="53">
        <v>42856</v>
      </c>
      <c r="G1" s="53">
        <v>42887</v>
      </c>
      <c r="H1" s="53"/>
      <c r="I1" s="54"/>
      <c r="J1" s="54"/>
      <c r="K1" s="54"/>
      <c r="L1" s="54"/>
    </row>
    <row r="2" spans="1:12" x14ac:dyDescent="0.25">
      <c r="A2" s="50" t="s">
        <v>2</v>
      </c>
      <c r="B2" s="53">
        <v>43435</v>
      </c>
      <c r="C2" s="53">
        <v>43466</v>
      </c>
      <c r="D2" s="53">
        <v>43497</v>
      </c>
      <c r="E2" s="53">
        <v>43525</v>
      </c>
      <c r="F2" s="53">
        <v>43556</v>
      </c>
      <c r="G2" s="53">
        <v>43586</v>
      </c>
      <c r="H2" s="53"/>
      <c r="I2" s="54"/>
      <c r="J2" s="54"/>
      <c r="K2" s="54"/>
      <c r="L2" s="54"/>
    </row>
    <row r="3" spans="1:12" x14ac:dyDescent="0.25">
      <c r="A3" s="72" t="s">
        <v>115</v>
      </c>
      <c r="B3" s="55">
        <f>SUM('Step 1'!B3:Y3)</f>
        <v>172019</v>
      </c>
      <c r="C3" s="55">
        <f>SUM('Step 1'!C3:Z3)</f>
        <v>172061</v>
      </c>
      <c r="D3" s="55">
        <f>SUM('Step 1'!D3:AA3)</f>
        <v>172075</v>
      </c>
      <c r="E3" s="55">
        <f>SUM('Step 1'!E3:AB3)</f>
        <v>172081</v>
      </c>
      <c r="F3" s="55">
        <f>SUM('Step 1'!F3:AC3)</f>
        <v>172198</v>
      </c>
      <c r="G3" s="55">
        <f>SUM('Step 1'!G3:AD3)</f>
        <v>172340</v>
      </c>
      <c r="H3" s="46"/>
      <c r="I3" s="46"/>
      <c r="J3" s="46"/>
      <c r="K3" s="46"/>
      <c r="L3" s="46"/>
    </row>
    <row r="4" spans="1:12" x14ac:dyDescent="0.25">
      <c r="A4" s="72" t="s">
        <v>446</v>
      </c>
      <c r="B4" s="55">
        <f>SUM('Step 1'!B4:Y4)</f>
        <v>386275</v>
      </c>
      <c r="C4" s="55">
        <f>SUM('Step 1'!C4:Z4)</f>
        <v>385791</v>
      </c>
      <c r="D4" s="55">
        <f>SUM('Step 1'!D4:AA4)</f>
        <v>385419</v>
      </c>
      <c r="E4" s="55">
        <f>SUM('Step 1'!E4:AB4)</f>
        <v>385113</v>
      </c>
      <c r="F4" s="55">
        <f>SUM('Step 1'!F4:AC4)</f>
        <v>385096</v>
      </c>
      <c r="G4" s="55">
        <f>SUM('Step 1'!G4:AD4)</f>
        <v>385253</v>
      </c>
      <c r="H4" s="46"/>
      <c r="I4" s="46"/>
      <c r="J4" s="46"/>
      <c r="K4" s="46"/>
      <c r="L4" s="46"/>
    </row>
    <row r="5" spans="1:12" x14ac:dyDescent="0.25">
      <c r="A5" s="72" t="s">
        <v>447</v>
      </c>
      <c r="B5" s="55">
        <f>SUM('Step 1'!B5:Y5)</f>
        <v>493622</v>
      </c>
      <c r="C5" s="55">
        <f>SUM('Step 1'!C5:Z5)</f>
        <v>493763</v>
      </c>
      <c r="D5" s="55">
        <f>SUM('Step 1'!D5:AA5)</f>
        <v>493966</v>
      </c>
      <c r="E5" s="55">
        <f>SUM('Step 1'!E5:AB5)</f>
        <v>494216</v>
      </c>
      <c r="F5" s="55">
        <f>SUM('Step 1'!F5:AC5)</f>
        <v>494586</v>
      </c>
      <c r="G5" s="55">
        <f>SUM('Step 1'!G5:AD5)</f>
        <v>495043</v>
      </c>
      <c r="H5" s="46"/>
      <c r="I5" s="46"/>
      <c r="J5" s="46"/>
      <c r="K5" s="46"/>
      <c r="L5" s="46"/>
    </row>
    <row r="6" spans="1:12" x14ac:dyDescent="0.25">
      <c r="A6" s="72" t="s">
        <v>448</v>
      </c>
      <c r="B6" s="55">
        <f>SUM('Step 1'!B6:Y6)</f>
        <v>451859</v>
      </c>
      <c r="C6" s="55">
        <f>SUM('Step 1'!C6:Z6)</f>
        <v>452380</v>
      </c>
      <c r="D6" s="55">
        <f>SUM('Step 1'!D6:AA6)</f>
        <v>452799</v>
      </c>
      <c r="E6" s="55">
        <f>SUM('Step 1'!E6:AB6)</f>
        <v>453198</v>
      </c>
      <c r="F6" s="55">
        <f>SUM('Step 1'!F6:AC6)</f>
        <v>453501</v>
      </c>
      <c r="G6" s="55">
        <f>SUM('Step 1'!G6:AD6)</f>
        <v>453744</v>
      </c>
      <c r="H6" s="46"/>
      <c r="I6" s="46"/>
      <c r="J6" s="46"/>
      <c r="K6" s="46"/>
      <c r="L6" s="46"/>
    </row>
    <row r="7" spans="1:12" x14ac:dyDescent="0.25">
      <c r="A7" s="72" t="s">
        <v>182</v>
      </c>
      <c r="B7" s="55">
        <f>SUM('Step 1'!B7:Y7)</f>
        <v>4702670</v>
      </c>
      <c r="C7" s="55">
        <f>SUM('Step 1'!C7:Z7)</f>
        <v>4707463</v>
      </c>
      <c r="D7" s="55">
        <f>SUM('Step 1'!D7:AA7)</f>
        <v>4711460</v>
      </c>
      <c r="E7" s="55">
        <f>SUM('Step 1'!E7:AB7)</f>
        <v>4715621</v>
      </c>
      <c r="F7" s="55">
        <f>SUM('Step 1'!F7:AC7)</f>
        <v>4718513</v>
      </c>
      <c r="G7" s="55">
        <f>SUM('Step 1'!G7:AD7)</f>
        <v>4720900</v>
      </c>
      <c r="H7" s="46"/>
      <c r="I7" s="46"/>
      <c r="J7" s="46"/>
      <c r="K7" s="46"/>
      <c r="L7" s="46"/>
    </row>
    <row r="8" spans="1:12" x14ac:dyDescent="0.25">
      <c r="A8" s="72" t="s">
        <v>449</v>
      </c>
      <c r="B8" s="55">
        <f>SUM('Step 1'!B8:Y8)</f>
        <v>725320</v>
      </c>
      <c r="C8" s="55">
        <f>SUM('Step 1'!C8:Z8)</f>
        <v>726189</v>
      </c>
      <c r="D8" s="55">
        <f>SUM('Step 1'!D8:AA8)</f>
        <v>726904</v>
      </c>
      <c r="E8" s="55">
        <f>SUM('Step 1'!E8:AB8)</f>
        <v>727618</v>
      </c>
      <c r="F8" s="55">
        <f>SUM('Step 1'!F8:AC8)</f>
        <v>728106</v>
      </c>
      <c r="G8" s="55">
        <f>SUM('Step 1'!G8:AD8)</f>
        <v>728527</v>
      </c>
      <c r="H8" s="46"/>
      <c r="I8" s="46"/>
      <c r="J8" s="46"/>
      <c r="K8" s="46"/>
      <c r="L8" s="46"/>
    </row>
    <row r="9" spans="1:12" x14ac:dyDescent="0.25">
      <c r="A9" s="72" t="s">
        <v>538</v>
      </c>
      <c r="B9" s="55">
        <f>SUM('Step 1'!B9:Y9)</f>
        <v>300518</v>
      </c>
      <c r="C9" s="55">
        <f>SUM('Step 1'!C9:Z9)</f>
        <v>300434</v>
      </c>
      <c r="D9" s="55">
        <f>SUM('Step 1'!D9:AA9)</f>
        <v>300381</v>
      </c>
      <c r="E9" s="55">
        <f>SUM('Step 1'!E9:AB9)</f>
        <v>300321</v>
      </c>
      <c r="F9" s="55">
        <f>SUM('Step 1'!F9:AC9)</f>
        <v>300331</v>
      </c>
      <c r="G9" s="55">
        <f>SUM('Step 1'!G9:AD9)</f>
        <v>300362</v>
      </c>
      <c r="H9" s="46"/>
      <c r="I9" s="46"/>
      <c r="J9" s="46"/>
      <c r="K9" s="46"/>
      <c r="L9" s="46"/>
    </row>
    <row r="10" spans="1:12" x14ac:dyDescent="0.25">
      <c r="A10" s="72" t="s">
        <v>450</v>
      </c>
      <c r="B10" s="55">
        <f>SUM('Step 1'!B10:Y10)</f>
        <v>492147</v>
      </c>
      <c r="C10" s="55">
        <f>SUM('Step 1'!C10:Z10)</f>
        <v>491978</v>
      </c>
      <c r="D10" s="55">
        <f>SUM('Step 1'!D10:AA10)</f>
        <v>491863</v>
      </c>
      <c r="E10" s="55">
        <f>SUM('Step 1'!E10:AB10)</f>
        <v>491756</v>
      </c>
      <c r="F10" s="55">
        <f>SUM('Step 1'!F10:AC10)</f>
        <v>491729</v>
      </c>
      <c r="G10" s="55">
        <f>SUM('Step 1'!G10:AD10)</f>
        <v>491741</v>
      </c>
      <c r="H10" s="46"/>
      <c r="I10" s="46"/>
      <c r="J10" s="46"/>
      <c r="K10" s="46"/>
      <c r="L10" s="46"/>
    </row>
    <row r="11" spans="1:12" x14ac:dyDescent="0.25">
      <c r="A11" s="72" t="s">
        <v>121</v>
      </c>
      <c r="B11" s="55">
        <f>SUM('Step 1'!B11:Y11)</f>
        <v>445830</v>
      </c>
      <c r="C11" s="55">
        <f>SUM('Step 1'!C11:Z11)</f>
        <v>445762</v>
      </c>
      <c r="D11" s="55">
        <f>SUM('Step 1'!D11:AA11)</f>
        <v>445814</v>
      </c>
      <c r="E11" s="55">
        <f>SUM('Step 1'!E11:AB11)</f>
        <v>445959</v>
      </c>
      <c r="F11" s="55">
        <f>SUM('Step 1'!F11:AC11)</f>
        <v>446399</v>
      </c>
      <c r="G11" s="55">
        <f>SUM('Step 1'!G11:AD11)</f>
        <v>447133</v>
      </c>
      <c r="H11" s="46"/>
      <c r="I11" s="46"/>
      <c r="J11" s="46"/>
      <c r="K11" s="46"/>
      <c r="L11" s="46"/>
    </row>
    <row r="12" spans="1:12" x14ac:dyDescent="0.25">
      <c r="A12" s="72" t="s">
        <v>112</v>
      </c>
      <c r="B12" s="55">
        <f>SUM('Step 1'!B12:Y12)</f>
        <v>572886</v>
      </c>
      <c r="C12" s="55">
        <f>SUM('Step 1'!C12:Z12)</f>
        <v>573607</v>
      </c>
      <c r="D12" s="55">
        <f>SUM('Step 1'!D12:AA12)</f>
        <v>574332</v>
      </c>
      <c r="E12" s="55">
        <f>SUM('Step 1'!E12:AB12)</f>
        <v>575143</v>
      </c>
      <c r="F12" s="55">
        <f>SUM('Step 1'!F12:AC12)</f>
        <v>576033</v>
      </c>
      <c r="G12" s="55">
        <f>SUM('Step 1'!G12:AD12)</f>
        <v>577152</v>
      </c>
      <c r="H12" s="46"/>
      <c r="I12" s="46"/>
      <c r="J12" s="46"/>
      <c r="K12" s="46"/>
      <c r="L12" s="46"/>
    </row>
    <row r="13" spans="1:12" x14ac:dyDescent="0.25">
      <c r="A13" s="72" t="s">
        <v>451</v>
      </c>
      <c r="B13" s="55">
        <f>SUM('Step 1'!B13:Y13)</f>
        <v>572886</v>
      </c>
      <c r="C13" s="55">
        <f>SUM('Step 1'!C13:Z13)</f>
        <v>573607</v>
      </c>
      <c r="D13" s="55">
        <f>SUM('Step 1'!D13:AA13)</f>
        <v>574332</v>
      </c>
      <c r="E13" s="55">
        <f>SUM('Step 1'!E13:AB13)</f>
        <v>575143</v>
      </c>
      <c r="F13" s="55">
        <f>SUM('Step 1'!F13:AC13)</f>
        <v>576033</v>
      </c>
      <c r="G13" s="55">
        <f>SUM('Step 1'!G13:AD13)</f>
        <v>577152</v>
      </c>
      <c r="H13" s="46"/>
      <c r="I13" s="46"/>
      <c r="J13" s="46"/>
      <c r="K13" s="46"/>
      <c r="L13" s="46"/>
    </row>
    <row r="14" spans="1:12" x14ac:dyDescent="0.25">
      <c r="A14" s="72" t="s">
        <v>149</v>
      </c>
      <c r="B14" s="55">
        <f>SUM('Step 1'!B14:Y14)</f>
        <v>520790</v>
      </c>
      <c r="C14" s="55">
        <f>SUM('Step 1'!C14:Z14)</f>
        <v>521009</v>
      </c>
      <c r="D14" s="55">
        <f>SUM('Step 1'!D14:AA14)</f>
        <v>521424</v>
      </c>
      <c r="E14" s="55">
        <f>SUM('Step 1'!E14:AB14)</f>
        <v>521763</v>
      </c>
      <c r="F14" s="55">
        <f>SUM('Step 1'!F14:AC14)</f>
        <v>522176</v>
      </c>
      <c r="G14" s="55">
        <f>SUM('Step 1'!G14:AD14)</f>
        <v>522535</v>
      </c>
      <c r="H14" s="46"/>
      <c r="I14" s="46"/>
      <c r="J14" s="46"/>
      <c r="K14" s="46"/>
      <c r="L14" s="46"/>
    </row>
    <row r="15" spans="1:12" x14ac:dyDescent="0.25">
      <c r="A15" s="72" t="s">
        <v>139</v>
      </c>
      <c r="B15" s="55">
        <f>SUM('Step 1'!B15:Y15)</f>
        <v>61048</v>
      </c>
      <c r="C15" s="55">
        <f>SUM('Step 1'!C15:Z15)</f>
        <v>60832</v>
      </c>
      <c r="D15" s="55">
        <f>SUM('Step 1'!D15:AA15)</f>
        <v>60669</v>
      </c>
      <c r="E15" s="55">
        <f>SUM('Step 1'!E15:AB15)</f>
        <v>60509</v>
      </c>
      <c r="F15" s="55">
        <f>SUM('Step 1'!F15:AC15)</f>
        <v>60447</v>
      </c>
      <c r="G15" s="55">
        <f>SUM('Step 1'!G15:AD15)</f>
        <v>60493</v>
      </c>
      <c r="H15" s="46"/>
      <c r="I15" s="46"/>
      <c r="J15" s="46"/>
      <c r="K15" s="46"/>
      <c r="L15" s="46"/>
    </row>
    <row r="16" spans="1:12" x14ac:dyDescent="0.25">
      <c r="A16" s="72" t="s">
        <v>452</v>
      </c>
      <c r="B16" s="55">
        <f>SUM('Step 1'!B16:Y16)</f>
        <v>882160</v>
      </c>
      <c r="C16" s="55">
        <f>SUM('Step 1'!C16:Z16)</f>
        <v>883128</v>
      </c>
      <c r="D16" s="55">
        <f>SUM('Step 1'!D16:AA16)</f>
        <v>883929</v>
      </c>
      <c r="E16" s="55">
        <f>SUM('Step 1'!E16:AB16)</f>
        <v>884721</v>
      </c>
      <c r="F16" s="55">
        <f>SUM('Step 1'!F16:AC16)</f>
        <v>885249</v>
      </c>
      <c r="G16" s="55">
        <f>SUM('Step 1'!G16:AD16)</f>
        <v>885696</v>
      </c>
      <c r="H16" s="46"/>
      <c r="I16" s="46"/>
      <c r="J16" s="46"/>
      <c r="K16" s="46"/>
      <c r="L16" s="46"/>
    </row>
    <row r="17" spans="1:12" x14ac:dyDescent="0.25">
      <c r="A17" s="72" t="s">
        <v>453</v>
      </c>
      <c r="B17" s="55">
        <f>SUM('Step 1'!B17:Y17)</f>
        <v>1113958</v>
      </c>
      <c r="C17" s="55">
        <f>SUM('Step 1'!C17:Z17)</f>
        <v>1115192</v>
      </c>
      <c r="D17" s="55">
        <f>SUM('Step 1'!D17:AA17)</f>
        <v>1116173</v>
      </c>
      <c r="E17" s="55">
        <f>SUM('Step 1'!E17:AB17)</f>
        <v>1117184</v>
      </c>
      <c r="F17" s="55">
        <f>SUM('Step 1'!F17:AC17)</f>
        <v>1117813</v>
      </c>
      <c r="G17" s="55">
        <f>SUM('Step 1'!G17:AD17)</f>
        <v>1118383</v>
      </c>
      <c r="H17" s="46"/>
      <c r="I17" s="46"/>
      <c r="J17" s="46"/>
      <c r="K17" s="46"/>
      <c r="L17" s="46"/>
    </row>
    <row r="18" spans="1:12" x14ac:dyDescent="0.25">
      <c r="A18" s="72" t="s">
        <v>162</v>
      </c>
      <c r="B18" s="55">
        <f>SUM('Step 1'!B18:Y18)</f>
        <v>963689</v>
      </c>
      <c r="C18" s="55">
        <f>SUM('Step 1'!C18:Z18)</f>
        <v>964379</v>
      </c>
      <c r="D18" s="55">
        <f>SUM('Step 1'!D18:AA18)</f>
        <v>965102</v>
      </c>
      <c r="E18" s="55">
        <f>SUM('Step 1'!E18:AB18)</f>
        <v>965864</v>
      </c>
      <c r="F18" s="55">
        <f>SUM('Step 1'!F18:AC18)</f>
        <v>966524</v>
      </c>
      <c r="G18" s="55">
        <f>SUM('Step 1'!G18:AD18)</f>
        <v>967494</v>
      </c>
      <c r="H18" s="46"/>
      <c r="I18" s="46"/>
      <c r="J18" s="46"/>
      <c r="K18" s="46"/>
      <c r="L18" s="46"/>
    </row>
    <row r="19" spans="1:12" x14ac:dyDescent="0.25">
      <c r="A19" s="72" t="s">
        <v>454</v>
      </c>
      <c r="B19" s="55">
        <f>SUM('Step 1'!B19:Y19)</f>
        <v>1117335</v>
      </c>
      <c r="C19" s="55">
        <f>SUM('Step 1'!C19:Z19)</f>
        <v>1118010</v>
      </c>
      <c r="D19" s="55">
        <f>SUM('Step 1'!D19:AA19)</f>
        <v>1118577</v>
      </c>
      <c r="E19" s="55">
        <f>SUM('Step 1'!E19:AB19)</f>
        <v>1119336</v>
      </c>
      <c r="F19" s="55">
        <f>SUM('Step 1'!F19:AC19)</f>
        <v>1120344</v>
      </c>
      <c r="G19" s="55">
        <f>SUM('Step 1'!G19:AD19)</f>
        <v>1121509</v>
      </c>
      <c r="H19" s="46"/>
      <c r="I19" s="46"/>
      <c r="J19" s="46"/>
      <c r="K19" s="46"/>
      <c r="L19" s="46"/>
    </row>
    <row r="20" spans="1:12" x14ac:dyDescent="0.25">
      <c r="A20" s="72" t="s">
        <v>455</v>
      </c>
      <c r="B20" s="55">
        <f>SUM('Step 1'!B20:Y20)</f>
        <v>369327</v>
      </c>
      <c r="C20" s="55">
        <f>SUM('Step 1'!C20:Z20)</f>
        <v>369657</v>
      </c>
      <c r="D20" s="55">
        <f>SUM('Step 1'!D20:AA20)</f>
        <v>369930</v>
      </c>
      <c r="E20" s="55">
        <f>SUM('Step 1'!E20:AB20)</f>
        <v>370214</v>
      </c>
      <c r="F20" s="55">
        <f>SUM('Step 1'!F20:AC20)</f>
        <v>370376</v>
      </c>
      <c r="G20" s="55">
        <f>SUM('Step 1'!G20:AD20)</f>
        <v>370508</v>
      </c>
      <c r="H20" s="46"/>
      <c r="I20" s="46"/>
      <c r="J20" s="46"/>
      <c r="K20" s="46"/>
      <c r="L20" s="46"/>
    </row>
    <row r="21" spans="1:12" x14ac:dyDescent="0.25">
      <c r="A21" s="72" t="s">
        <v>456</v>
      </c>
      <c r="B21" s="55">
        <f>SUM('Step 1'!B21:Y21)</f>
        <v>1022053</v>
      </c>
      <c r="C21" s="55">
        <f>SUM('Step 1'!C21:Z21)</f>
        <v>1023016</v>
      </c>
      <c r="D21" s="55">
        <f>SUM('Step 1'!D21:AA21)</f>
        <v>1023822</v>
      </c>
      <c r="E21" s="55">
        <f>SUM('Step 1'!E21:AB21)</f>
        <v>1024677</v>
      </c>
      <c r="F21" s="55">
        <f>SUM('Step 1'!F21:AC21)</f>
        <v>1025165</v>
      </c>
      <c r="G21" s="55">
        <f>SUM('Step 1'!G21:AD21)</f>
        <v>1025618</v>
      </c>
      <c r="H21" s="46"/>
      <c r="I21" s="46"/>
      <c r="J21" s="46"/>
      <c r="K21" s="46"/>
      <c r="L21" s="46"/>
    </row>
    <row r="22" spans="1:12" x14ac:dyDescent="0.25">
      <c r="A22" s="72" t="s">
        <v>163</v>
      </c>
      <c r="B22" s="55">
        <f>SUM('Step 1'!B22:Y22)</f>
        <v>347000</v>
      </c>
      <c r="C22" s="55">
        <f>SUM('Step 1'!C22:Z22)</f>
        <v>346880</v>
      </c>
      <c r="D22" s="55">
        <f>SUM('Step 1'!D22:AA22)</f>
        <v>346918</v>
      </c>
      <c r="E22" s="55">
        <f>SUM('Step 1'!E22:AB22)</f>
        <v>346916</v>
      </c>
      <c r="F22" s="55">
        <f>SUM('Step 1'!F22:AC22)</f>
        <v>347093</v>
      </c>
      <c r="G22" s="55">
        <f>SUM('Step 1'!G22:AD22)</f>
        <v>347519</v>
      </c>
      <c r="H22" s="46"/>
      <c r="I22" s="46"/>
      <c r="J22" s="46"/>
      <c r="K22" s="46"/>
      <c r="L22" s="46"/>
    </row>
    <row r="23" spans="1:12" x14ac:dyDescent="0.25">
      <c r="A23" s="72" t="s">
        <v>457</v>
      </c>
      <c r="B23" s="55">
        <f>SUM('Step 1'!B23:Y23)</f>
        <v>854858</v>
      </c>
      <c r="C23" s="55">
        <f>SUM('Step 1'!C23:Z23)</f>
        <v>855768</v>
      </c>
      <c r="D23" s="55">
        <f>SUM('Step 1'!D23:AA23)</f>
        <v>856529</v>
      </c>
      <c r="E23" s="55">
        <f>SUM('Step 1'!E23:AB23)</f>
        <v>857360</v>
      </c>
      <c r="F23" s="55">
        <f>SUM('Step 1'!F23:AC23)</f>
        <v>857903</v>
      </c>
      <c r="G23" s="55">
        <f>SUM('Step 1'!G23:AD23)</f>
        <v>858399</v>
      </c>
      <c r="H23" s="46"/>
      <c r="I23" s="46"/>
      <c r="J23" s="46"/>
      <c r="K23" s="46"/>
      <c r="L23" s="46"/>
    </row>
    <row r="24" spans="1:12" x14ac:dyDescent="0.25">
      <c r="A24" s="72" t="s">
        <v>116</v>
      </c>
      <c r="B24" s="55">
        <f>SUM('Step 1'!B24:Y24)</f>
        <v>424142</v>
      </c>
      <c r="C24" s="55">
        <f>SUM('Step 1'!C24:Z24)</f>
        <v>424267</v>
      </c>
      <c r="D24" s="55">
        <f>SUM('Step 1'!D24:AA24)</f>
        <v>424375</v>
      </c>
      <c r="E24" s="55">
        <f>SUM('Step 1'!E24:AB24)</f>
        <v>424515</v>
      </c>
      <c r="F24" s="55">
        <f>SUM('Step 1'!F24:AC24)</f>
        <v>424581</v>
      </c>
      <c r="G24" s="55">
        <f>SUM('Step 1'!G24:AD24)</f>
        <v>424660</v>
      </c>
      <c r="H24" s="46"/>
      <c r="I24" s="46"/>
      <c r="J24" s="46"/>
      <c r="K24" s="46"/>
      <c r="L24" s="46"/>
    </row>
    <row r="25" spans="1:12" x14ac:dyDescent="0.25">
      <c r="A25" s="72" t="s">
        <v>183</v>
      </c>
      <c r="B25" s="55">
        <f>SUM('Step 1'!B25:Y25)</f>
        <v>1383386</v>
      </c>
      <c r="C25" s="55">
        <f>SUM('Step 1'!C25:Z25)</f>
        <v>1384508</v>
      </c>
      <c r="D25" s="55">
        <f>SUM('Step 1'!D25:AA25)</f>
        <v>1385495</v>
      </c>
      <c r="E25" s="55">
        <f>SUM('Step 1'!E25:AB25)</f>
        <v>1386525</v>
      </c>
      <c r="F25" s="55">
        <f>SUM('Step 1'!F25:AC25)</f>
        <v>1387370</v>
      </c>
      <c r="G25" s="55">
        <f>SUM('Step 1'!G25:AD25)</f>
        <v>1388277</v>
      </c>
      <c r="H25" s="46"/>
      <c r="I25" s="46"/>
      <c r="J25" s="46"/>
      <c r="K25" s="46"/>
      <c r="L25" s="46"/>
    </row>
    <row r="26" spans="1:12" x14ac:dyDescent="0.25">
      <c r="A26" s="72" t="s">
        <v>130</v>
      </c>
      <c r="B26" s="55">
        <f>SUM('Step 1'!B26:Y26)</f>
        <v>344087</v>
      </c>
      <c r="C26" s="55">
        <f>SUM('Step 1'!C26:Z26)</f>
        <v>344192</v>
      </c>
      <c r="D26" s="55">
        <f>SUM('Step 1'!D26:AA26)</f>
        <v>344262</v>
      </c>
      <c r="E26" s="55">
        <f>SUM('Step 1'!E26:AB26)</f>
        <v>344421</v>
      </c>
      <c r="F26" s="55">
        <f>SUM('Step 1'!F26:AC26)</f>
        <v>344782</v>
      </c>
      <c r="G26" s="55">
        <f>SUM('Step 1'!G26:AD26)</f>
        <v>345208</v>
      </c>
      <c r="H26" s="46"/>
      <c r="I26" s="46"/>
      <c r="J26" s="46"/>
      <c r="K26" s="46"/>
      <c r="L26" s="46"/>
    </row>
    <row r="27" spans="1:12" x14ac:dyDescent="0.25">
      <c r="A27" s="72" t="s">
        <v>539</v>
      </c>
      <c r="B27" s="55">
        <f>SUM('Step 1'!B27:Y27)</f>
        <v>376893</v>
      </c>
      <c r="C27" s="55">
        <f>SUM('Step 1'!C27:Z27)</f>
        <v>377246</v>
      </c>
      <c r="D27" s="55">
        <f>SUM('Step 1'!D27:AA27)</f>
        <v>377538</v>
      </c>
      <c r="E27" s="55">
        <f>SUM('Step 1'!E27:AB27)</f>
        <v>377875</v>
      </c>
      <c r="F27" s="55">
        <f>SUM('Step 1'!F27:AC27)</f>
        <v>378086</v>
      </c>
      <c r="G27" s="55">
        <f>SUM('Step 1'!G27:AD27)</f>
        <v>378244</v>
      </c>
      <c r="H27" s="46"/>
      <c r="I27" s="46"/>
      <c r="J27" s="46"/>
      <c r="K27" s="46"/>
      <c r="L27" s="46"/>
    </row>
    <row r="28" spans="1:12" x14ac:dyDescent="0.25">
      <c r="A28" s="72" t="s">
        <v>458</v>
      </c>
      <c r="B28" s="55">
        <f>SUM('Step 1'!B28:Y28)</f>
        <v>340684</v>
      </c>
      <c r="C28" s="55">
        <f>SUM('Step 1'!C28:Z28)</f>
        <v>340927</v>
      </c>
      <c r="D28" s="55">
        <f>SUM('Step 1'!D28:AA28)</f>
        <v>341159</v>
      </c>
      <c r="E28" s="55">
        <f>SUM('Step 1'!E28:AB28)</f>
        <v>341423</v>
      </c>
      <c r="F28" s="55">
        <f>SUM('Step 1'!F28:AC28)</f>
        <v>341597</v>
      </c>
      <c r="G28" s="55">
        <f>SUM('Step 1'!G28:AD28)</f>
        <v>341782</v>
      </c>
      <c r="H28" s="46"/>
      <c r="I28" s="46"/>
      <c r="J28" s="46"/>
      <c r="K28" s="46"/>
      <c r="L28" s="46"/>
    </row>
    <row r="29" spans="1:12" x14ac:dyDescent="0.25">
      <c r="A29" s="72" t="s">
        <v>459</v>
      </c>
      <c r="B29" s="55">
        <f>SUM('Step 1'!B29:Y29)</f>
        <v>367571</v>
      </c>
      <c r="C29" s="55">
        <f>SUM('Step 1'!C29:Z29)</f>
        <v>367854</v>
      </c>
      <c r="D29" s="55">
        <f>SUM('Step 1'!D29:AA29)</f>
        <v>368111</v>
      </c>
      <c r="E29" s="55">
        <f>SUM('Step 1'!E29:AB29)</f>
        <v>368350</v>
      </c>
      <c r="F29" s="55">
        <f>SUM('Step 1'!F29:AC29)</f>
        <v>368533</v>
      </c>
      <c r="G29" s="55">
        <f>SUM('Step 1'!G29:AD29)</f>
        <v>368759</v>
      </c>
      <c r="H29" s="46"/>
      <c r="I29" s="46"/>
      <c r="J29" s="46"/>
      <c r="K29" s="46"/>
      <c r="L29" s="46"/>
    </row>
    <row r="30" spans="1:12" x14ac:dyDescent="0.25">
      <c r="A30" s="72" t="s">
        <v>140</v>
      </c>
      <c r="B30" s="55">
        <f>SUM('Step 1'!B30:Y30)</f>
        <v>165742</v>
      </c>
      <c r="C30" s="55">
        <f>SUM('Step 1'!C30:Z30)</f>
        <v>165497</v>
      </c>
      <c r="D30" s="55">
        <f>SUM('Step 1'!D30:AA30)</f>
        <v>165422</v>
      </c>
      <c r="E30" s="55">
        <f>SUM('Step 1'!E30:AB30)</f>
        <v>165326</v>
      </c>
      <c r="F30" s="55">
        <f>SUM('Step 1'!F30:AC30)</f>
        <v>165405</v>
      </c>
      <c r="G30" s="55">
        <f>SUM('Step 1'!G30:AD30)</f>
        <v>165590</v>
      </c>
      <c r="H30" s="46"/>
      <c r="I30" s="46"/>
      <c r="J30" s="46"/>
      <c r="K30" s="46"/>
      <c r="L30" s="46"/>
    </row>
    <row r="31" spans="1:12" x14ac:dyDescent="0.25">
      <c r="A31" s="72" t="s">
        <v>144</v>
      </c>
      <c r="B31" s="55">
        <f>SUM('Step 1'!B31:Y31)</f>
        <v>709703</v>
      </c>
      <c r="C31" s="55">
        <f>SUM('Step 1'!C31:Z31)</f>
        <v>710339</v>
      </c>
      <c r="D31" s="55">
        <f>SUM('Step 1'!D31:AA31)</f>
        <v>710886</v>
      </c>
      <c r="E31" s="55">
        <f>SUM('Step 1'!E31:AB31)</f>
        <v>711517</v>
      </c>
      <c r="F31" s="55">
        <f>SUM('Step 1'!F31:AC31)</f>
        <v>712020</v>
      </c>
      <c r="G31" s="55">
        <f>SUM('Step 1'!G31:AD31)</f>
        <v>712411</v>
      </c>
      <c r="H31" s="46"/>
      <c r="I31" s="46"/>
      <c r="J31" s="46"/>
      <c r="K31" s="46"/>
      <c r="L31" s="46"/>
    </row>
    <row r="32" spans="1:12" x14ac:dyDescent="0.25">
      <c r="A32" s="72" t="s">
        <v>122</v>
      </c>
      <c r="B32" s="55">
        <f>SUM('Step 1'!B32:Y32)</f>
        <v>857461</v>
      </c>
      <c r="C32" s="55">
        <f>SUM('Step 1'!C32:Z32)</f>
        <v>857562</v>
      </c>
      <c r="D32" s="55">
        <f>SUM('Step 1'!D32:AA32)</f>
        <v>857930</v>
      </c>
      <c r="E32" s="55">
        <f>SUM('Step 1'!E32:AB32)</f>
        <v>858448</v>
      </c>
      <c r="F32" s="55">
        <f>SUM('Step 1'!F32:AC32)</f>
        <v>858707</v>
      </c>
      <c r="G32" s="55">
        <f>SUM('Step 1'!G32:AD32)</f>
        <v>859333</v>
      </c>
      <c r="H32" s="46"/>
      <c r="I32" s="46"/>
      <c r="J32" s="46"/>
      <c r="K32" s="46"/>
      <c r="L32" s="46"/>
    </row>
    <row r="33" spans="1:12" x14ac:dyDescent="0.25">
      <c r="A33" s="72" t="s">
        <v>102</v>
      </c>
      <c r="B33" s="55">
        <f>SUM('Step 1'!B33:Y33)</f>
        <v>108883</v>
      </c>
      <c r="C33" s="55">
        <f>SUM('Step 1'!C33:Z33)</f>
        <v>108697</v>
      </c>
      <c r="D33" s="55">
        <f>SUM('Step 1'!D33:AA33)</f>
        <v>108519</v>
      </c>
      <c r="E33" s="55">
        <f>SUM('Step 1'!E33:AB33)</f>
        <v>108353</v>
      </c>
      <c r="F33" s="55">
        <f>SUM('Step 1'!F33:AC33)</f>
        <v>108295</v>
      </c>
      <c r="G33" s="55">
        <f>SUM('Step 1'!G33:AD33)</f>
        <v>108255</v>
      </c>
      <c r="H33" s="46"/>
      <c r="I33" s="46"/>
      <c r="J33" s="46"/>
      <c r="K33" s="46"/>
      <c r="L33" s="46"/>
    </row>
    <row r="34" spans="1:12" x14ac:dyDescent="0.25">
      <c r="A34" s="72" t="s">
        <v>117</v>
      </c>
      <c r="B34" s="55">
        <f>SUM('Step 1'!B34:Y34)</f>
        <v>73630</v>
      </c>
      <c r="C34" s="55">
        <f>SUM('Step 1'!C34:Z34)</f>
        <v>73536</v>
      </c>
      <c r="D34" s="55">
        <f>SUM('Step 1'!D34:AA34)</f>
        <v>73444</v>
      </c>
      <c r="E34" s="55">
        <f>SUM('Step 1'!E34:AB34)</f>
        <v>73362</v>
      </c>
      <c r="F34" s="55">
        <f>SUM('Step 1'!F34:AC34)</f>
        <v>73323</v>
      </c>
      <c r="G34" s="55">
        <f>SUM('Step 1'!G34:AD34)</f>
        <v>73309</v>
      </c>
      <c r="H34" s="46"/>
      <c r="I34" s="46"/>
      <c r="J34" s="46"/>
      <c r="K34" s="46"/>
      <c r="L34" s="46"/>
    </row>
    <row r="35" spans="1:12" x14ac:dyDescent="0.25">
      <c r="A35" s="72" t="s">
        <v>460</v>
      </c>
      <c r="B35" s="55">
        <f>SUM('Step 1'!B35:Y35)</f>
        <v>851518</v>
      </c>
      <c r="C35" s="55">
        <f>SUM('Step 1'!C35:Z35)</f>
        <v>852363</v>
      </c>
      <c r="D35" s="55">
        <f>SUM('Step 1'!D35:AA35)</f>
        <v>853123</v>
      </c>
      <c r="E35" s="55">
        <f>SUM('Step 1'!E35:AB35)</f>
        <v>853905</v>
      </c>
      <c r="F35" s="55">
        <f>SUM('Step 1'!F35:AC35)</f>
        <v>854467</v>
      </c>
      <c r="G35" s="55">
        <f>SUM('Step 1'!G35:AD35)</f>
        <v>854888</v>
      </c>
      <c r="H35" s="46"/>
      <c r="I35" s="46"/>
      <c r="J35" s="46"/>
      <c r="K35" s="46"/>
      <c r="L35" s="46"/>
    </row>
    <row r="36" spans="1:12" x14ac:dyDescent="0.25">
      <c r="A36" s="72" t="s">
        <v>461</v>
      </c>
      <c r="B36" s="55">
        <f>SUM('Step 1'!B36:Y36)</f>
        <v>492667</v>
      </c>
      <c r="C36" s="55">
        <f>SUM('Step 1'!C36:Z36)</f>
        <v>493079</v>
      </c>
      <c r="D36" s="55">
        <f>SUM('Step 1'!D36:AA36)</f>
        <v>493420</v>
      </c>
      <c r="E36" s="55">
        <f>SUM('Step 1'!E36:AB36)</f>
        <v>493816</v>
      </c>
      <c r="F36" s="55">
        <f>SUM('Step 1'!F36:AC36)</f>
        <v>494068</v>
      </c>
      <c r="G36" s="55">
        <f>SUM('Step 1'!G36:AD36)</f>
        <v>494278</v>
      </c>
      <c r="H36" s="46"/>
      <c r="I36" s="46"/>
      <c r="J36" s="46"/>
      <c r="K36" s="46"/>
      <c r="L36" s="46"/>
    </row>
    <row r="37" spans="1:12" x14ac:dyDescent="0.25">
      <c r="A37" s="72" t="s">
        <v>153</v>
      </c>
      <c r="B37" s="55">
        <f>SUM('Step 1'!B37:Y37)</f>
        <v>138496</v>
      </c>
      <c r="C37" s="55">
        <f>SUM('Step 1'!C37:Z37)</f>
        <v>138711</v>
      </c>
      <c r="D37" s="55">
        <f>SUM('Step 1'!D37:AA37)</f>
        <v>139048</v>
      </c>
      <c r="E37" s="55">
        <f>SUM('Step 1'!E37:AB37)</f>
        <v>139383</v>
      </c>
      <c r="F37" s="55">
        <f>SUM('Step 1'!F37:AC37)</f>
        <v>139825</v>
      </c>
      <c r="G37" s="55">
        <f>SUM('Step 1'!G37:AD37)</f>
        <v>140232</v>
      </c>
      <c r="H37" s="46"/>
      <c r="I37" s="46"/>
      <c r="J37" s="46"/>
      <c r="K37" s="46"/>
      <c r="L37" s="46"/>
    </row>
    <row r="38" spans="1:12" x14ac:dyDescent="0.25">
      <c r="A38" s="72" t="s">
        <v>131</v>
      </c>
      <c r="B38" s="55">
        <f>SUM('Step 1'!B38:Y38)</f>
        <v>773248</v>
      </c>
      <c r="C38" s="55">
        <f>SUM('Step 1'!C38:Z38)</f>
        <v>773818</v>
      </c>
      <c r="D38" s="55">
        <f>SUM('Step 1'!D38:AA38)</f>
        <v>774315</v>
      </c>
      <c r="E38" s="55">
        <f>SUM('Step 1'!E38:AB38)</f>
        <v>774915</v>
      </c>
      <c r="F38" s="55">
        <f>SUM('Step 1'!F38:AC38)</f>
        <v>775562</v>
      </c>
      <c r="G38" s="55">
        <f>SUM('Step 1'!G38:AD38)</f>
        <v>776301</v>
      </c>
      <c r="H38" s="46"/>
      <c r="I38" s="46"/>
      <c r="J38" s="46"/>
      <c r="K38" s="46"/>
      <c r="L38" s="46"/>
    </row>
    <row r="39" spans="1:12" x14ac:dyDescent="0.25">
      <c r="A39" s="72" t="s">
        <v>184</v>
      </c>
      <c r="B39" s="55">
        <f>SUM('Step 1'!B39:Y39)</f>
        <v>5734704</v>
      </c>
      <c r="C39" s="55">
        <f>SUM('Step 1'!C39:Z39)</f>
        <v>5740892</v>
      </c>
      <c r="D39" s="55">
        <f>SUM('Step 1'!D39:AA39)</f>
        <v>5746040</v>
      </c>
      <c r="E39" s="55">
        <f>SUM('Step 1'!E39:AB39)</f>
        <v>5751510</v>
      </c>
      <c r="F39" s="55">
        <f>SUM('Step 1'!F39:AC39)</f>
        <v>5755288</v>
      </c>
      <c r="G39" s="55">
        <f>SUM('Step 1'!G39:AD39)</f>
        <v>5758531</v>
      </c>
      <c r="H39" s="46"/>
      <c r="I39" s="46"/>
      <c r="J39" s="46"/>
      <c r="K39" s="46"/>
      <c r="L39" s="46"/>
    </row>
    <row r="40" spans="1:12" x14ac:dyDescent="0.25">
      <c r="A40" s="72" t="s">
        <v>171</v>
      </c>
      <c r="B40" s="55">
        <f>SUM('Step 1'!B40:Y40)</f>
        <v>282415</v>
      </c>
      <c r="C40" s="55">
        <f>SUM('Step 1'!C40:Z40)</f>
        <v>282649</v>
      </c>
      <c r="D40" s="55">
        <f>SUM('Step 1'!D40:AA40)</f>
        <v>282941</v>
      </c>
      <c r="E40" s="55">
        <f>SUM('Step 1'!E40:AB40)</f>
        <v>283341</v>
      </c>
      <c r="F40" s="55">
        <f>SUM('Step 1'!F40:AC40)</f>
        <v>283749</v>
      </c>
      <c r="G40" s="55">
        <f>SUM('Step 1'!G40:AD40)</f>
        <v>284153</v>
      </c>
      <c r="H40" s="46"/>
      <c r="I40" s="46"/>
      <c r="J40" s="46"/>
      <c r="K40" s="46"/>
      <c r="L40" s="46"/>
    </row>
    <row r="41" spans="1:12" x14ac:dyDescent="0.25">
      <c r="A41" s="72" t="s">
        <v>123</v>
      </c>
      <c r="B41" s="55">
        <f>SUM('Step 1'!B41:Y41)</f>
        <v>493622</v>
      </c>
      <c r="C41" s="55">
        <f>SUM('Step 1'!C41:Z41)</f>
        <v>493763</v>
      </c>
      <c r="D41" s="55">
        <f>SUM('Step 1'!D41:AA41)</f>
        <v>493966</v>
      </c>
      <c r="E41" s="55">
        <f>SUM('Step 1'!E41:AB41)</f>
        <v>494216</v>
      </c>
      <c r="F41" s="55">
        <f>SUM('Step 1'!F41:AC41)</f>
        <v>494586</v>
      </c>
      <c r="G41" s="55">
        <f>SUM('Step 1'!G41:AD41)</f>
        <v>495043</v>
      </c>
      <c r="H41" s="46"/>
      <c r="I41" s="46"/>
      <c r="J41" s="46"/>
      <c r="K41" s="46"/>
      <c r="L41" s="46"/>
    </row>
    <row r="42" spans="1:12" x14ac:dyDescent="0.25">
      <c r="A42" s="72" t="s">
        <v>462</v>
      </c>
      <c r="B42" s="55">
        <f>SUM('Step 1'!B42:Y42)</f>
        <v>1100212</v>
      </c>
      <c r="C42" s="55">
        <f>SUM('Step 1'!C42:Z42)</f>
        <v>1100758</v>
      </c>
      <c r="D42" s="55">
        <f>SUM('Step 1'!D42:AA42)</f>
        <v>1101102</v>
      </c>
      <c r="E42" s="55">
        <f>SUM('Step 1'!E42:AB42)</f>
        <v>1101593</v>
      </c>
      <c r="F42" s="55">
        <f>SUM('Step 1'!F42:AC42)</f>
        <v>1101674</v>
      </c>
      <c r="G42" s="55">
        <f>SUM('Step 1'!G42:AD42)</f>
        <v>1101773</v>
      </c>
      <c r="H42" s="46"/>
      <c r="I42" s="46"/>
      <c r="J42" s="46"/>
      <c r="K42" s="46"/>
      <c r="L42" s="46"/>
    </row>
    <row r="43" spans="1:12" x14ac:dyDescent="0.25">
      <c r="A43" s="72" t="s">
        <v>463</v>
      </c>
      <c r="B43" s="55">
        <f>SUM('Step 1'!B43:Y43)</f>
        <v>3440855</v>
      </c>
      <c r="C43" s="55">
        <f>SUM('Step 1'!C43:Z43)</f>
        <v>3441087</v>
      </c>
      <c r="D43" s="55">
        <f>SUM('Step 1'!D43:AA43)</f>
        <v>3440967</v>
      </c>
      <c r="E43" s="55">
        <f>SUM('Step 1'!E43:AB43)</f>
        <v>3441162</v>
      </c>
      <c r="F43" s="55">
        <f>SUM('Step 1'!F43:AC43)</f>
        <v>3440541</v>
      </c>
      <c r="G43" s="55">
        <f>SUM('Step 1'!G43:AD43)</f>
        <v>3440034</v>
      </c>
      <c r="H43" s="46"/>
      <c r="I43" s="46"/>
      <c r="J43" s="46"/>
      <c r="K43" s="46"/>
      <c r="L43" s="46"/>
    </row>
    <row r="44" spans="1:12" x14ac:dyDescent="0.25">
      <c r="A44" s="72" t="s">
        <v>464</v>
      </c>
      <c r="B44" s="55">
        <f>SUM('Step 1'!B44:Y44)</f>
        <v>2877743</v>
      </c>
      <c r="C44" s="55">
        <f>SUM('Step 1'!C44:Z44)</f>
        <v>2878527</v>
      </c>
      <c r="D44" s="55">
        <f>SUM('Step 1'!D44:AA44)</f>
        <v>2878980</v>
      </c>
      <c r="E44" s="55">
        <f>SUM('Step 1'!E44:AB44)</f>
        <v>2879684</v>
      </c>
      <c r="F44" s="55">
        <f>SUM('Step 1'!F44:AC44)</f>
        <v>2879643</v>
      </c>
      <c r="G44" s="55">
        <f>SUM('Step 1'!G44:AD44)</f>
        <v>2879765</v>
      </c>
      <c r="H44" s="46"/>
      <c r="I44" s="46"/>
      <c r="J44" s="46"/>
      <c r="K44" s="46"/>
      <c r="L44" s="46"/>
    </row>
    <row r="45" spans="1:12" x14ac:dyDescent="0.25">
      <c r="A45" s="72" t="s">
        <v>465</v>
      </c>
      <c r="B45" s="55">
        <f>SUM('Step 1'!B45:Y45)</f>
        <v>957480</v>
      </c>
      <c r="C45" s="55">
        <f>SUM('Step 1'!C45:Z45)</f>
        <v>958471</v>
      </c>
      <c r="D45" s="55">
        <f>SUM('Step 1'!D45:AA45)</f>
        <v>959299</v>
      </c>
      <c r="E45" s="55">
        <f>SUM('Step 1'!E45:AB45)</f>
        <v>960199</v>
      </c>
      <c r="F45" s="55">
        <f>SUM('Step 1'!F45:AC45)</f>
        <v>960788</v>
      </c>
      <c r="G45" s="55">
        <f>SUM('Step 1'!G45:AD45)</f>
        <v>961335</v>
      </c>
      <c r="H45" s="46"/>
      <c r="I45" s="46"/>
      <c r="J45" s="46"/>
      <c r="K45" s="46"/>
      <c r="L45" s="46"/>
    </row>
    <row r="46" spans="1:12" x14ac:dyDescent="0.25">
      <c r="A46" s="72" t="s">
        <v>466</v>
      </c>
      <c r="B46" s="55">
        <f>SUM('Step 1'!B46:Y46)</f>
        <v>877193</v>
      </c>
      <c r="C46" s="55">
        <f>SUM('Step 1'!C46:Z46)</f>
        <v>878183</v>
      </c>
      <c r="D46" s="55">
        <f>SUM('Step 1'!D46:AA46)</f>
        <v>879021</v>
      </c>
      <c r="E46" s="55">
        <f>SUM('Step 1'!E46:AB46)</f>
        <v>879921</v>
      </c>
      <c r="F46" s="55">
        <f>SUM('Step 1'!F46:AC46)</f>
        <v>880509</v>
      </c>
      <c r="G46" s="55">
        <f>SUM('Step 1'!G46:AD46)</f>
        <v>881011</v>
      </c>
      <c r="H46" s="46"/>
      <c r="I46" s="46"/>
      <c r="J46" s="46"/>
      <c r="K46" s="46"/>
      <c r="L46" s="46"/>
    </row>
    <row r="47" spans="1:12" x14ac:dyDescent="0.25">
      <c r="A47" s="72" t="s">
        <v>467</v>
      </c>
      <c r="B47" s="55">
        <f>SUM('Step 1'!B47:Y47)</f>
        <v>621684</v>
      </c>
      <c r="C47" s="55">
        <f>SUM('Step 1'!C47:Z47)</f>
        <v>622342</v>
      </c>
      <c r="D47" s="55">
        <f>SUM('Step 1'!D47:AA47)</f>
        <v>622901</v>
      </c>
      <c r="E47" s="55">
        <f>SUM('Step 1'!E47:AB47)</f>
        <v>623496</v>
      </c>
      <c r="F47" s="55">
        <f>SUM('Step 1'!F47:AC47)</f>
        <v>623894</v>
      </c>
      <c r="G47" s="55">
        <f>SUM('Step 1'!G47:AD47)</f>
        <v>624236</v>
      </c>
      <c r="H47" s="46"/>
      <c r="I47" s="46"/>
      <c r="J47" s="46"/>
      <c r="K47" s="46"/>
      <c r="L47" s="46"/>
    </row>
    <row r="48" spans="1:12" x14ac:dyDescent="0.25">
      <c r="A48" s="72" t="s">
        <v>468</v>
      </c>
      <c r="B48" s="55">
        <f>SUM('Step 1'!B48:Y48)</f>
        <v>248556</v>
      </c>
      <c r="C48" s="55">
        <f>SUM('Step 1'!C48:Z48)</f>
        <v>248194</v>
      </c>
      <c r="D48" s="55">
        <f>SUM('Step 1'!D48:AA48)</f>
        <v>247924</v>
      </c>
      <c r="E48" s="55">
        <f>SUM('Step 1'!E48:AB48)</f>
        <v>247614</v>
      </c>
      <c r="F48" s="55">
        <f>SUM('Step 1'!F48:AC48)</f>
        <v>247480</v>
      </c>
      <c r="G48" s="55">
        <f>SUM('Step 1'!G48:AD48)</f>
        <v>247582</v>
      </c>
      <c r="H48" s="46"/>
      <c r="I48" s="46"/>
      <c r="J48" s="46"/>
      <c r="K48" s="46"/>
      <c r="L48" s="46"/>
    </row>
    <row r="49" spans="1:12" x14ac:dyDescent="0.25">
      <c r="A49" s="72" t="s">
        <v>469</v>
      </c>
      <c r="B49" s="55">
        <f>SUM('Step 1'!B49:Y49)</f>
        <v>857461</v>
      </c>
      <c r="C49" s="55">
        <f>SUM('Step 1'!C49:Z49)</f>
        <v>857562</v>
      </c>
      <c r="D49" s="55">
        <f>SUM('Step 1'!D49:AA49)</f>
        <v>857930</v>
      </c>
      <c r="E49" s="55">
        <f>SUM('Step 1'!E49:AB49)</f>
        <v>858448</v>
      </c>
      <c r="F49" s="55">
        <f>SUM('Step 1'!F49:AC49)</f>
        <v>858707</v>
      </c>
      <c r="G49" s="55">
        <f>SUM('Step 1'!G49:AD49)</f>
        <v>859333</v>
      </c>
      <c r="H49" s="46"/>
      <c r="I49" s="46"/>
      <c r="J49" s="46"/>
      <c r="K49" s="46"/>
      <c r="L49" s="46"/>
    </row>
    <row r="50" spans="1:12" x14ac:dyDescent="0.25">
      <c r="A50" s="72" t="s">
        <v>164</v>
      </c>
      <c r="B50" s="55">
        <f>SUM('Step 1'!B50:Y50)</f>
        <v>169723</v>
      </c>
      <c r="C50" s="55">
        <f>SUM('Step 1'!C50:Z50)</f>
        <v>169323</v>
      </c>
      <c r="D50" s="55">
        <f>SUM('Step 1'!D50:AA50)</f>
        <v>168991</v>
      </c>
      <c r="E50" s="55">
        <f>SUM('Step 1'!E50:AB50)</f>
        <v>168690</v>
      </c>
      <c r="F50" s="55">
        <f>SUM('Step 1'!F50:AC50)</f>
        <v>168576</v>
      </c>
      <c r="G50" s="55">
        <f>SUM('Step 1'!G50:AD50)</f>
        <v>168594</v>
      </c>
      <c r="H50" s="46"/>
      <c r="I50" s="46"/>
      <c r="J50" s="46"/>
      <c r="K50" s="46"/>
      <c r="L50" s="46"/>
    </row>
    <row r="51" spans="1:12" x14ac:dyDescent="0.25">
      <c r="A51" s="72" t="s">
        <v>470</v>
      </c>
      <c r="B51" s="55">
        <f>SUM('Step 1'!B51:Y51)</f>
        <v>880590</v>
      </c>
      <c r="C51" s="55">
        <f>SUM('Step 1'!C51:Z51)</f>
        <v>881221</v>
      </c>
      <c r="D51" s="55">
        <f>SUM('Step 1'!D51:AA51)</f>
        <v>881957</v>
      </c>
      <c r="E51" s="55">
        <f>SUM('Step 1'!E51:AB51)</f>
        <v>882693</v>
      </c>
      <c r="F51" s="55">
        <f>SUM('Step 1'!F51:AC51)</f>
        <v>883682</v>
      </c>
      <c r="G51" s="55">
        <f>SUM('Step 1'!G51:AD51)</f>
        <v>884701</v>
      </c>
      <c r="H51" s="46"/>
      <c r="I51" s="46"/>
      <c r="J51" s="46"/>
      <c r="K51" s="46"/>
      <c r="L51" s="46"/>
    </row>
    <row r="52" spans="1:12" x14ac:dyDescent="0.25">
      <c r="A52" s="72" t="s">
        <v>471</v>
      </c>
      <c r="B52" s="55">
        <f>SUM('Step 1'!B52:Y52)</f>
        <v>755731</v>
      </c>
      <c r="C52" s="55">
        <f>SUM('Step 1'!C52:Z52)</f>
        <v>755503</v>
      </c>
      <c r="D52" s="55">
        <f>SUM('Step 1'!D52:AA52)</f>
        <v>755391</v>
      </c>
      <c r="E52" s="55">
        <f>SUM('Step 1'!E52:AB52)</f>
        <v>755212</v>
      </c>
      <c r="F52" s="55">
        <f>SUM('Step 1'!F52:AC52)</f>
        <v>755511</v>
      </c>
      <c r="G52" s="55">
        <f>SUM('Step 1'!G52:AD52)</f>
        <v>756203</v>
      </c>
      <c r="H52" s="46"/>
      <c r="I52" s="46"/>
      <c r="J52" s="46"/>
      <c r="K52" s="46"/>
      <c r="L52" s="46"/>
    </row>
    <row r="53" spans="1:12" x14ac:dyDescent="0.25">
      <c r="A53" s="72" t="s">
        <v>172</v>
      </c>
      <c r="B53" s="55">
        <f>SUM('Step 1'!B53:Y53)</f>
        <v>275371</v>
      </c>
      <c r="C53" s="55">
        <f>SUM('Step 1'!C53:Z53)</f>
        <v>275367</v>
      </c>
      <c r="D53" s="55">
        <f>SUM('Step 1'!D53:AA53)</f>
        <v>275551</v>
      </c>
      <c r="E53" s="55">
        <f>SUM('Step 1'!E53:AB53)</f>
        <v>275779</v>
      </c>
      <c r="F53" s="55">
        <f>SUM('Step 1'!F53:AC53)</f>
        <v>276103</v>
      </c>
      <c r="G53" s="55">
        <f>SUM('Step 1'!G53:AD53)</f>
        <v>276545</v>
      </c>
      <c r="H53" s="46"/>
      <c r="I53" s="46"/>
      <c r="J53" s="46"/>
      <c r="K53" s="46"/>
      <c r="L53" s="46"/>
    </row>
    <row r="54" spans="1:12" x14ac:dyDescent="0.25">
      <c r="A54" s="72" t="s">
        <v>173</v>
      </c>
      <c r="B54" s="55">
        <f>SUM('Step 1'!B54:Y54)</f>
        <v>386275</v>
      </c>
      <c r="C54" s="55">
        <f>SUM('Step 1'!C54:Z54)</f>
        <v>385791</v>
      </c>
      <c r="D54" s="55">
        <f>SUM('Step 1'!D54:AA54)</f>
        <v>385419</v>
      </c>
      <c r="E54" s="55">
        <f>SUM('Step 1'!E54:AB54)</f>
        <v>385113</v>
      </c>
      <c r="F54" s="55">
        <f>SUM('Step 1'!F54:AC54)</f>
        <v>385096</v>
      </c>
      <c r="G54" s="55">
        <f>SUM('Step 1'!G54:AD54)</f>
        <v>385253</v>
      </c>
      <c r="H54" s="46"/>
      <c r="I54" s="46"/>
      <c r="J54" s="46"/>
      <c r="K54" s="46"/>
      <c r="L54" s="46"/>
    </row>
    <row r="55" spans="1:12" x14ac:dyDescent="0.25">
      <c r="A55" s="72" t="s">
        <v>472</v>
      </c>
      <c r="B55" s="55">
        <f>SUM('Step 1'!B55:Y55)</f>
        <v>357199</v>
      </c>
      <c r="C55" s="55">
        <f>SUM('Step 1'!C55:Z55)</f>
        <v>357556</v>
      </c>
      <c r="D55" s="55">
        <f>SUM('Step 1'!D55:AA55)</f>
        <v>357824</v>
      </c>
      <c r="E55" s="55">
        <f>SUM('Step 1'!E55:AB55)</f>
        <v>358120</v>
      </c>
      <c r="F55" s="55">
        <f>SUM('Step 1'!F55:AC55)</f>
        <v>358295</v>
      </c>
      <c r="G55" s="55">
        <f>SUM('Step 1'!G55:AD55)</f>
        <v>358443</v>
      </c>
      <c r="H55" s="46"/>
      <c r="I55" s="46"/>
      <c r="J55" s="46"/>
      <c r="K55" s="46"/>
      <c r="L55" s="46"/>
    </row>
    <row r="56" spans="1:12" x14ac:dyDescent="0.25">
      <c r="A56" s="72" t="s">
        <v>174</v>
      </c>
      <c r="B56" s="55">
        <f>SUM('Step 1'!B56:Y56)</f>
        <v>644094</v>
      </c>
      <c r="C56" s="55">
        <f>SUM('Step 1'!C56:Z56)</f>
        <v>643908</v>
      </c>
      <c r="D56" s="55">
        <f>SUM('Step 1'!D56:AA56)</f>
        <v>643969</v>
      </c>
      <c r="E56" s="55">
        <f>SUM('Step 1'!E56:AB56)</f>
        <v>644053</v>
      </c>
      <c r="F56" s="55">
        <f>SUM('Step 1'!F56:AC56)</f>
        <v>644332</v>
      </c>
      <c r="G56" s="55">
        <f>SUM('Step 1'!G56:AD56)</f>
        <v>644850</v>
      </c>
      <c r="H56" s="46"/>
      <c r="I56" s="46"/>
      <c r="J56" s="46"/>
      <c r="K56" s="46"/>
      <c r="L56" s="46"/>
    </row>
    <row r="57" spans="1:12" x14ac:dyDescent="0.25">
      <c r="A57" s="72" t="s">
        <v>473</v>
      </c>
      <c r="B57" s="55">
        <f>SUM('Step 1'!B57:Y57)</f>
        <v>405326</v>
      </c>
      <c r="C57" s="55">
        <f>SUM('Step 1'!C57:Z57)</f>
        <v>404777</v>
      </c>
      <c r="D57" s="55">
        <f>SUM('Step 1'!D57:AA57)</f>
        <v>404357</v>
      </c>
      <c r="E57" s="55">
        <f>SUM('Step 1'!E57:AB57)</f>
        <v>403998</v>
      </c>
      <c r="F57" s="55">
        <f>SUM('Step 1'!F57:AC57)</f>
        <v>403799</v>
      </c>
      <c r="G57" s="55">
        <f>SUM('Step 1'!G57:AD57)</f>
        <v>403956</v>
      </c>
      <c r="H57" s="46"/>
      <c r="I57" s="46"/>
      <c r="J57" s="46"/>
      <c r="K57" s="46"/>
      <c r="L57" s="46"/>
    </row>
    <row r="58" spans="1:12" x14ac:dyDescent="0.25">
      <c r="A58" s="72" t="s">
        <v>474</v>
      </c>
      <c r="B58" s="55">
        <f>SUM('Step 1'!B58:Y58)</f>
        <v>522611</v>
      </c>
      <c r="C58" s="55">
        <f>SUM('Step 1'!C58:Z58)</f>
        <v>523004</v>
      </c>
      <c r="D58" s="55">
        <f>SUM('Step 1'!D58:AA58)</f>
        <v>523212</v>
      </c>
      <c r="E58" s="55">
        <f>SUM('Step 1'!E58:AB58)</f>
        <v>523435</v>
      </c>
      <c r="F58" s="55">
        <f>SUM('Step 1'!F58:AC58)</f>
        <v>523938</v>
      </c>
      <c r="G58" s="55">
        <f>SUM('Step 1'!G58:AD58)</f>
        <v>524591</v>
      </c>
      <c r="H58" s="46"/>
      <c r="I58" s="46"/>
      <c r="J58" s="46"/>
      <c r="K58" s="46"/>
      <c r="L58" s="46"/>
    </row>
    <row r="59" spans="1:12" x14ac:dyDescent="0.25">
      <c r="A59" s="72" t="s">
        <v>124</v>
      </c>
      <c r="B59" s="55">
        <f>SUM('Step 1'!B59:Y59)</f>
        <v>79006</v>
      </c>
      <c r="C59" s="55">
        <f>SUM('Step 1'!C59:Z59)</f>
        <v>78911</v>
      </c>
      <c r="D59" s="55">
        <f>SUM('Step 1'!D59:AA59)</f>
        <v>78891</v>
      </c>
      <c r="E59" s="55">
        <f>SUM('Step 1'!E59:AB59)</f>
        <v>78865</v>
      </c>
      <c r="F59" s="55">
        <f>SUM('Step 1'!F59:AC59)</f>
        <v>78935</v>
      </c>
      <c r="G59" s="55">
        <f>SUM('Step 1'!G59:AD59)</f>
        <v>79073</v>
      </c>
      <c r="H59" s="46"/>
      <c r="I59" s="46"/>
      <c r="J59" s="46"/>
      <c r="K59" s="46"/>
      <c r="L59" s="46"/>
    </row>
    <row r="60" spans="1:12" x14ac:dyDescent="0.25">
      <c r="A60" s="72" t="s">
        <v>185</v>
      </c>
      <c r="B60" s="55">
        <f>SUM('Step 1'!B60:Y60)</f>
        <v>16822292</v>
      </c>
      <c r="C60" s="55">
        <f>SUM('Step 1'!C60:Z60)</f>
        <v>16839479</v>
      </c>
      <c r="D60" s="55">
        <f>SUM('Step 1'!D60:AA60)</f>
        <v>16853979</v>
      </c>
      <c r="E60" s="55">
        <f>SUM('Step 1'!E60:AB60)</f>
        <v>16869428</v>
      </c>
      <c r="F60" s="55">
        <f>SUM('Step 1'!F60:AC60)</f>
        <v>16879052</v>
      </c>
      <c r="G60" s="55">
        <f>SUM('Step 1'!G60:AD60)</f>
        <v>16887421</v>
      </c>
      <c r="H60" s="46"/>
      <c r="I60" s="46"/>
      <c r="J60" s="46"/>
      <c r="K60" s="46"/>
      <c r="L60" s="46"/>
    </row>
    <row r="61" spans="1:12" x14ac:dyDescent="0.25">
      <c r="A61" s="72" t="s">
        <v>175</v>
      </c>
      <c r="B61" s="55">
        <f>SUM('Step 1'!B61:Y61)</f>
        <v>251001</v>
      </c>
      <c r="C61" s="55">
        <f>SUM('Step 1'!C61:Z61)</f>
        <v>250908</v>
      </c>
      <c r="D61" s="55">
        <f>SUM('Step 1'!D61:AA61)</f>
        <v>250935</v>
      </c>
      <c r="E61" s="55">
        <f>SUM('Step 1'!E61:AB61)</f>
        <v>251021</v>
      </c>
      <c r="F61" s="55">
        <f>SUM('Step 1'!F61:AC61)</f>
        <v>251157</v>
      </c>
      <c r="G61" s="55">
        <f>SUM('Step 1'!G61:AD61)</f>
        <v>251347</v>
      </c>
      <c r="H61" s="46"/>
      <c r="I61" s="46"/>
      <c r="J61" s="46"/>
      <c r="K61" s="46"/>
      <c r="L61" s="46"/>
    </row>
    <row r="62" spans="1:12" x14ac:dyDescent="0.25">
      <c r="A62" s="72" t="s">
        <v>113</v>
      </c>
      <c r="B62" s="55">
        <f>SUM('Step 1'!B62:Y62)</f>
        <v>236050</v>
      </c>
      <c r="C62" s="55">
        <f>SUM('Step 1'!C62:Z62)</f>
        <v>236179</v>
      </c>
      <c r="D62" s="55">
        <f>SUM('Step 1'!D62:AA62)</f>
        <v>236284</v>
      </c>
      <c r="E62" s="55">
        <f>SUM('Step 1'!E62:AB62)</f>
        <v>236453</v>
      </c>
      <c r="F62" s="55">
        <f>SUM('Step 1'!F62:AC62)</f>
        <v>236700</v>
      </c>
      <c r="G62" s="55">
        <f>SUM('Step 1'!G62:AD62)</f>
        <v>236977</v>
      </c>
      <c r="H62" s="46"/>
      <c r="I62" s="46"/>
      <c r="J62" s="46"/>
      <c r="K62" s="46"/>
      <c r="L62" s="46"/>
    </row>
    <row r="63" spans="1:12" x14ac:dyDescent="0.25">
      <c r="A63" s="72" t="s">
        <v>475</v>
      </c>
      <c r="B63" s="55">
        <f>SUM('Step 1'!B63:Y63)</f>
        <v>468077</v>
      </c>
      <c r="C63" s="55">
        <f>SUM('Step 1'!C63:Z63)</f>
        <v>467811</v>
      </c>
      <c r="D63" s="55">
        <f>SUM('Step 1'!D63:AA63)</f>
        <v>467607</v>
      </c>
      <c r="E63" s="55">
        <f>SUM('Step 1'!E63:AB63)</f>
        <v>467406</v>
      </c>
      <c r="F63" s="55">
        <f>SUM('Step 1'!F63:AC63)</f>
        <v>467349</v>
      </c>
      <c r="G63" s="55">
        <f>SUM('Step 1'!G63:AD63)</f>
        <v>467398</v>
      </c>
      <c r="H63" s="46"/>
      <c r="I63" s="46"/>
      <c r="J63" s="46"/>
      <c r="K63" s="46"/>
      <c r="L63" s="46"/>
    </row>
    <row r="64" spans="1:12" x14ac:dyDescent="0.25">
      <c r="A64" s="72" t="s">
        <v>476</v>
      </c>
      <c r="B64" s="55">
        <f>SUM('Step 1'!B64:Y64)</f>
        <v>476350</v>
      </c>
      <c r="C64" s="55">
        <f>SUM('Step 1'!C64:Z64)</f>
        <v>476809</v>
      </c>
      <c r="D64" s="55">
        <f>SUM('Step 1'!D64:AA64)</f>
        <v>477197</v>
      </c>
      <c r="E64" s="55">
        <f>SUM('Step 1'!E64:AB64)</f>
        <v>477560</v>
      </c>
      <c r="F64" s="55">
        <f>SUM('Step 1'!F64:AC64)</f>
        <v>477852</v>
      </c>
      <c r="G64" s="55">
        <f>SUM('Step 1'!G64:AD64)</f>
        <v>478126</v>
      </c>
      <c r="H64" s="46"/>
      <c r="I64" s="46"/>
      <c r="J64" s="46"/>
      <c r="K64" s="46"/>
      <c r="L64" s="46"/>
    </row>
    <row r="65" spans="1:12" x14ac:dyDescent="0.25">
      <c r="A65" s="72" t="s">
        <v>145</v>
      </c>
      <c r="B65" s="55">
        <f>SUM('Step 1'!B65:Y65)</f>
        <v>505553</v>
      </c>
      <c r="C65" s="55">
        <f>SUM('Step 1'!C65:Z65)</f>
        <v>506137</v>
      </c>
      <c r="D65" s="55">
        <f>SUM('Step 1'!D65:AA65)</f>
        <v>506599</v>
      </c>
      <c r="E65" s="55">
        <f>SUM('Step 1'!E65:AB65)</f>
        <v>507050</v>
      </c>
      <c r="F65" s="55">
        <f>SUM('Step 1'!F65:AC65)</f>
        <v>507433</v>
      </c>
      <c r="G65" s="55">
        <f>SUM('Step 1'!G65:AD65)</f>
        <v>507653</v>
      </c>
      <c r="H65" s="46"/>
      <c r="I65" s="46"/>
      <c r="J65" s="46"/>
      <c r="K65" s="46"/>
      <c r="L65" s="46"/>
    </row>
    <row r="66" spans="1:12" x14ac:dyDescent="0.25">
      <c r="A66" s="72" t="s">
        <v>118</v>
      </c>
      <c r="B66" s="55">
        <f>SUM('Step 1'!B66:Y66)</f>
        <v>522611</v>
      </c>
      <c r="C66" s="55">
        <f>SUM('Step 1'!C66:Z66)</f>
        <v>523004</v>
      </c>
      <c r="D66" s="55">
        <f>SUM('Step 1'!D66:AA66)</f>
        <v>523212</v>
      </c>
      <c r="E66" s="55">
        <f>SUM('Step 1'!E66:AB66)</f>
        <v>523435</v>
      </c>
      <c r="F66" s="55">
        <f>SUM('Step 1'!F66:AC66)</f>
        <v>523938</v>
      </c>
      <c r="G66" s="55">
        <f>SUM('Step 1'!G66:AD66)</f>
        <v>524591</v>
      </c>
      <c r="H66" s="46"/>
      <c r="I66" s="46"/>
      <c r="J66" s="46"/>
      <c r="K66" s="46"/>
      <c r="L66" s="46"/>
    </row>
    <row r="67" spans="1:12" x14ac:dyDescent="0.25">
      <c r="A67" s="72" t="s">
        <v>154</v>
      </c>
      <c r="B67" s="55">
        <f>SUM('Step 1'!B67:Y67)</f>
        <v>137861</v>
      </c>
      <c r="C67" s="55">
        <f>SUM('Step 1'!C67:Z67)</f>
        <v>137546</v>
      </c>
      <c r="D67" s="55">
        <f>SUM('Step 1'!D67:AA67)</f>
        <v>137364</v>
      </c>
      <c r="E67" s="55">
        <f>SUM('Step 1'!E67:AB67)</f>
        <v>137162</v>
      </c>
      <c r="F67" s="55">
        <f>SUM('Step 1'!F67:AC67)</f>
        <v>137121</v>
      </c>
      <c r="G67" s="55">
        <f>SUM('Step 1'!G67:AD67)</f>
        <v>137164</v>
      </c>
      <c r="H67" s="46"/>
      <c r="I67" s="46"/>
      <c r="J67" s="46"/>
      <c r="K67" s="46"/>
      <c r="L67" s="46"/>
    </row>
    <row r="68" spans="1:12" x14ac:dyDescent="0.25">
      <c r="A68" s="72" t="s">
        <v>146</v>
      </c>
      <c r="B68" s="55">
        <f>SUM('Step 1'!B68:Y68)</f>
        <v>215560</v>
      </c>
      <c r="C68" s="55">
        <f>SUM('Step 1'!C68:Z68)</f>
        <v>215509</v>
      </c>
      <c r="D68" s="55">
        <f>SUM('Step 1'!D68:AA68)</f>
        <v>215443</v>
      </c>
      <c r="E68" s="55">
        <f>SUM('Step 1'!E68:AB68)</f>
        <v>215421</v>
      </c>
      <c r="F68" s="55">
        <f>SUM('Step 1'!F68:AC68)</f>
        <v>215488</v>
      </c>
      <c r="G68" s="55">
        <f>SUM('Step 1'!G68:AD68)</f>
        <v>215463</v>
      </c>
      <c r="H68" s="46"/>
      <c r="I68" s="46"/>
      <c r="J68" s="46"/>
      <c r="K68" s="46"/>
      <c r="L68" s="46"/>
    </row>
    <row r="69" spans="1:12" x14ac:dyDescent="0.25">
      <c r="A69" s="72" t="s">
        <v>135</v>
      </c>
      <c r="B69" s="55">
        <f>SUM('Step 1'!B69:Y69)</f>
        <v>595880</v>
      </c>
      <c r="C69" s="55">
        <f>SUM('Step 1'!C69:Z69)</f>
        <v>595736</v>
      </c>
      <c r="D69" s="55">
        <f>SUM('Step 1'!D69:AA69)</f>
        <v>595968</v>
      </c>
      <c r="E69" s="55">
        <f>SUM('Step 1'!E69:AB69)</f>
        <v>596246</v>
      </c>
      <c r="F69" s="55">
        <f>SUM('Step 1'!F69:AC69)</f>
        <v>596838</v>
      </c>
      <c r="G69" s="55">
        <f>SUM('Step 1'!G69:AD69)</f>
        <v>597537</v>
      </c>
      <c r="H69" s="46"/>
      <c r="I69" s="46"/>
      <c r="J69" s="46"/>
      <c r="K69" s="46"/>
      <c r="L69" s="46"/>
    </row>
    <row r="70" spans="1:12" x14ac:dyDescent="0.25">
      <c r="A70" s="72" t="s">
        <v>105</v>
      </c>
      <c r="B70" s="55">
        <f>SUM('Step 1'!B70:Y70)</f>
        <v>56545</v>
      </c>
      <c r="C70" s="55">
        <f>SUM('Step 1'!C70:Z70)</f>
        <v>56431</v>
      </c>
      <c r="D70" s="55">
        <f>SUM('Step 1'!D70:AA70)</f>
        <v>56378</v>
      </c>
      <c r="E70" s="55">
        <f>SUM('Step 1'!E70:AB70)</f>
        <v>56297</v>
      </c>
      <c r="F70" s="55">
        <f>SUM('Step 1'!F70:AC70)</f>
        <v>56293</v>
      </c>
      <c r="G70" s="55">
        <f>SUM('Step 1'!G70:AD70)</f>
        <v>56359</v>
      </c>
      <c r="H70" s="46"/>
      <c r="I70" s="46"/>
      <c r="J70" s="46"/>
      <c r="K70" s="46"/>
      <c r="L70" s="46"/>
    </row>
    <row r="71" spans="1:12" x14ac:dyDescent="0.25">
      <c r="A71" s="72" t="s">
        <v>103</v>
      </c>
      <c r="B71" s="55">
        <f>SUM('Step 1'!B71:Y71)</f>
        <v>143104</v>
      </c>
      <c r="C71" s="55">
        <f>SUM('Step 1'!C71:Z71)</f>
        <v>142944</v>
      </c>
      <c r="D71" s="55">
        <f>SUM('Step 1'!D71:AA71)</f>
        <v>142790</v>
      </c>
      <c r="E71" s="55">
        <f>SUM('Step 1'!E71:AB71)</f>
        <v>142644</v>
      </c>
      <c r="F71" s="55">
        <f>SUM('Step 1'!F71:AC71)</f>
        <v>142712</v>
      </c>
      <c r="G71" s="55">
        <f>SUM('Step 1'!G71:AD71)</f>
        <v>142844</v>
      </c>
      <c r="H71" s="46"/>
      <c r="I71" s="46"/>
      <c r="J71" s="46"/>
      <c r="K71" s="46"/>
      <c r="L71" s="46"/>
    </row>
    <row r="72" spans="1:12" x14ac:dyDescent="0.25">
      <c r="A72" s="72" t="s">
        <v>477</v>
      </c>
      <c r="B72" s="55">
        <f>SUM('Step 1'!B72:Y72)</f>
        <v>251001</v>
      </c>
      <c r="C72" s="55">
        <f>SUM('Step 1'!C72:Z72)</f>
        <v>250908</v>
      </c>
      <c r="D72" s="55">
        <f>SUM('Step 1'!D72:AA72)</f>
        <v>250935</v>
      </c>
      <c r="E72" s="55">
        <f>SUM('Step 1'!E72:AB72)</f>
        <v>251021</v>
      </c>
      <c r="F72" s="55">
        <f>SUM('Step 1'!F72:AC72)</f>
        <v>251157</v>
      </c>
      <c r="G72" s="55">
        <f>SUM('Step 1'!G72:AD72)</f>
        <v>251347</v>
      </c>
      <c r="H72" s="46"/>
      <c r="I72" s="46"/>
      <c r="J72" s="46"/>
      <c r="K72" s="46"/>
      <c r="L72" s="46"/>
    </row>
    <row r="73" spans="1:12" x14ac:dyDescent="0.25">
      <c r="A73" s="72" t="s">
        <v>141</v>
      </c>
      <c r="B73" s="55">
        <f>SUM('Step 1'!B73:Y73)</f>
        <v>84616</v>
      </c>
      <c r="C73" s="55">
        <f>SUM('Step 1'!C73:Z73)</f>
        <v>84406</v>
      </c>
      <c r="D73" s="55">
        <f>SUM('Step 1'!D73:AA73)</f>
        <v>84289</v>
      </c>
      <c r="E73" s="55">
        <f>SUM('Step 1'!E73:AB73)</f>
        <v>84173</v>
      </c>
      <c r="F73" s="55">
        <f>SUM('Step 1'!F73:AC73)</f>
        <v>84133</v>
      </c>
      <c r="G73" s="55">
        <f>SUM('Step 1'!G73:AD73)</f>
        <v>84217</v>
      </c>
      <c r="H73" s="46"/>
      <c r="I73" s="46"/>
      <c r="J73" s="46"/>
      <c r="K73" s="46"/>
      <c r="L73" s="46"/>
    </row>
    <row r="74" spans="1:12" x14ac:dyDescent="0.25">
      <c r="A74" s="72" t="s">
        <v>119</v>
      </c>
      <c r="B74" s="55">
        <f>SUM('Step 1'!B74:Y74)</f>
        <v>131792</v>
      </c>
      <c r="C74" s="55">
        <f>SUM('Step 1'!C74:Z74)</f>
        <v>131728</v>
      </c>
      <c r="D74" s="55">
        <f>SUM('Step 1'!D74:AA74)</f>
        <v>131672</v>
      </c>
      <c r="E74" s="55">
        <f>SUM('Step 1'!E74:AB74)</f>
        <v>131642</v>
      </c>
      <c r="F74" s="55">
        <f>SUM('Step 1'!F74:AC74)</f>
        <v>131619</v>
      </c>
      <c r="G74" s="55">
        <f>SUM('Step 1'!G74:AD74)</f>
        <v>131565</v>
      </c>
      <c r="H74" s="46"/>
      <c r="I74" s="46"/>
      <c r="J74" s="46"/>
      <c r="K74" s="46"/>
      <c r="L74" s="46"/>
    </row>
    <row r="75" spans="1:12" x14ac:dyDescent="0.25">
      <c r="A75" s="72" t="s">
        <v>114</v>
      </c>
      <c r="B75" s="55">
        <f>SUM('Step 1'!B75:Y75)</f>
        <v>57460</v>
      </c>
      <c r="C75" s="55">
        <f>SUM('Step 1'!C75:Z75)</f>
        <v>57449</v>
      </c>
      <c r="D75" s="55">
        <f>SUM('Step 1'!D75:AA75)</f>
        <v>57461</v>
      </c>
      <c r="E75" s="55">
        <f>SUM('Step 1'!E75:AB75)</f>
        <v>57493</v>
      </c>
      <c r="F75" s="55">
        <f>SUM('Step 1'!F75:AC75)</f>
        <v>57556</v>
      </c>
      <c r="G75" s="55">
        <f>SUM('Step 1'!G75:AD75)</f>
        <v>57638</v>
      </c>
      <c r="H75" s="46"/>
      <c r="I75" s="46"/>
      <c r="J75" s="46"/>
      <c r="K75" s="46"/>
      <c r="L75" s="46"/>
    </row>
    <row r="76" spans="1:12" x14ac:dyDescent="0.25">
      <c r="A76" s="72" t="s">
        <v>478</v>
      </c>
      <c r="B76" s="55">
        <f>SUM('Step 1'!B76:Y76)</f>
        <v>864424</v>
      </c>
      <c r="C76" s="55">
        <f>SUM('Step 1'!C76:Z76)</f>
        <v>865450</v>
      </c>
      <c r="D76" s="55">
        <f>SUM('Step 1'!D76:AA76)</f>
        <v>866279</v>
      </c>
      <c r="E76" s="55">
        <f>SUM('Step 1'!E76:AB76)</f>
        <v>867160</v>
      </c>
      <c r="F76" s="55">
        <f>SUM('Step 1'!F76:AC76)</f>
        <v>867793</v>
      </c>
      <c r="G76" s="55">
        <f>SUM('Step 1'!G76:AD76)</f>
        <v>868308</v>
      </c>
      <c r="H76" s="46"/>
      <c r="I76" s="46"/>
      <c r="J76" s="46"/>
      <c r="K76" s="46"/>
      <c r="L76" s="46"/>
    </row>
    <row r="77" spans="1:12" x14ac:dyDescent="0.25">
      <c r="A77" s="72" t="s">
        <v>165</v>
      </c>
      <c r="B77" s="55">
        <f>SUM('Step 1'!B77:Y77)</f>
        <v>381780</v>
      </c>
      <c r="C77" s="55">
        <f>SUM('Step 1'!C77:Z77)</f>
        <v>382063</v>
      </c>
      <c r="D77" s="55">
        <f>SUM('Step 1'!D77:AA77)</f>
        <v>382319</v>
      </c>
      <c r="E77" s="55">
        <f>SUM('Step 1'!E77:AB77)</f>
        <v>382594</v>
      </c>
      <c r="F77" s="55">
        <f>SUM('Step 1'!F77:AC77)</f>
        <v>382912</v>
      </c>
      <c r="G77" s="55">
        <f>SUM('Step 1'!G77:AD77)</f>
        <v>383186</v>
      </c>
      <c r="H77" s="46"/>
      <c r="I77" s="46"/>
      <c r="J77" s="46"/>
      <c r="K77" s="46"/>
      <c r="L77" s="46"/>
    </row>
    <row r="78" spans="1:12" x14ac:dyDescent="0.25">
      <c r="A78" s="72" t="s">
        <v>155</v>
      </c>
      <c r="B78" s="55">
        <f>SUM('Step 1'!B78:Y78)</f>
        <v>79525</v>
      </c>
      <c r="C78" s="55">
        <f>SUM('Step 1'!C78:Z78)</f>
        <v>79300</v>
      </c>
      <c r="D78" s="55">
        <f>SUM('Step 1'!D78:AA78)</f>
        <v>79175</v>
      </c>
      <c r="E78" s="55">
        <f>SUM('Step 1'!E78:AB78)</f>
        <v>79063</v>
      </c>
      <c r="F78" s="55">
        <f>SUM('Step 1'!F78:AC78)</f>
        <v>79083</v>
      </c>
      <c r="G78" s="55">
        <f>SUM('Step 1'!G78:AD78)</f>
        <v>79206</v>
      </c>
      <c r="H78" s="46"/>
      <c r="I78" s="46"/>
      <c r="J78" s="46"/>
      <c r="K78" s="46"/>
      <c r="L78" s="46"/>
    </row>
    <row r="79" spans="1:12" x14ac:dyDescent="0.25">
      <c r="A79" s="72" t="s">
        <v>156</v>
      </c>
      <c r="B79" s="55">
        <f>SUM('Step 1'!B79:Y79)</f>
        <v>357417</v>
      </c>
      <c r="C79" s="55">
        <f>SUM('Step 1'!C79:Z79)</f>
        <v>356736</v>
      </c>
      <c r="D79" s="55">
        <f>SUM('Step 1'!D79:AA79)</f>
        <v>356206</v>
      </c>
      <c r="E79" s="55">
        <f>SUM('Step 1'!E79:AB79)</f>
        <v>355697</v>
      </c>
      <c r="F79" s="55">
        <f>SUM('Step 1'!F79:AC79)</f>
        <v>355587</v>
      </c>
      <c r="G79" s="55">
        <f>SUM('Step 1'!G79:AD79)</f>
        <v>355776</v>
      </c>
      <c r="H79" s="46"/>
      <c r="I79" s="46"/>
      <c r="J79" s="46"/>
      <c r="K79" s="46"/>
      <c r="L79" s="46"/>
    </row>
    <row r="80" spans="1:12" x14ac:dyDescent="0.25">
      <c r="A80" s="72" t="s">
        <v>104</v>
      </c>
      <c r="B80" s="55">
        <f>SUM('Step 1'!B80:Y80)</f>
        <v>56273</v>
      </c>
      <c r="C80" s="55">
        <f>SUM('Step 1'!C80:Z80)</f>
        <v>56180</v>
      </c>
      <c r="D80" s="55">
        <f>SUM('Step 1'!D80:AA80)</f>
        <v>56132</v>
      </c>
      <c r="E80" s="55">
        <f>SUM('Step 1'!E80:AB80)</f>
        <v>56069</v>
      </c>
      <c r="F80" s="55">
        <f>SUM('Step 1'!F80:AC80)</f>
        <v>56027</v>
      </c>
      <c r="G80" s="55">
        <f>SUM('Step 1'!G80:AD80)</f>
        <v>56011</v>
      </c>
      <c r="H80" s="46"/>
      <c r="I80" s="46"/>
      <c r="J80" s="46"/>
      <c r="K80" s="46"/>
      <c r="L80" s="46"/>
    </row>
    <row r="81" spans="1:12" x14ac:dyDescent="0.25">
      <c r="A81" s="72" t="s">
        <v>479</v>
      </c>
      <c r="B81" s="55">
        <f>SUM('Step 1'!B81:Y81)</f>
        <v>622338</v>
      </c>
      <c r="C81" s="55">
        <f>SUM('Step 1'!C81:Z81)</f>
        <v>622762</v>
      </c>
      <c r="D81" s="55">
        <f>SUM('Step 1'!D81:AA81)</f>
        <v>623176</v>
      </c>
      <c r="E81" s="55">
        <f>SUM('Step 1'!E81:AB81)</f>
        <v>623617</v>
      </c>
      <c r="F81" s="55">
        <f>SUM('Step 1'!F81:AC81)</f>
        <v>624003</v>
      </c>
      <c r="G81" s="55">
        <f>SUM('Step 1'!G81:AD81)</f>
        <v>624619</v>
      </c>
      <c r="H81" s="46"/>
      <c r="I81" s="46"/>
      <c r="J81" s="46"/>
      <c r="K81" s="46"/>
      <c r="L81" s="46"/>
    </row>
    <row r="82" spans="1:12" x14ac:dyDescent="0.25">
      <c r="A82" s="72" t="s">
        <v>480</v>
      </c>
      <c r="B82" s="55">
        <f>SUM('Step 1'!B82:Y82)</f>
        <v>1807179</v>
      </c>
      <c r="C82" s="55">
        <f>SUM('Step 1'!C82:Z82)</f>
        <v>1808043</v>
      </c>
      <c r="D82" s="55">
        <f>SUM('Step 1'!D82:AA82)</f>
        <v>1809146</v>
      </c>
      <c r="E82" s="55">
        <f>SUM('Step 1'!E82:AB82)</f>
        <v>1810286</v>
      </c>
      <c r="F82" s="55">
        <f>SUM('Step 1'!F82:AC82)</f>
        <v>1811481</v>
      </c>
      <c r="G82" s="55">
        <f>SUM('Step 1'!G82:AD82)</f>
        <v>1813432</v>
      </c>
      <c r="H82" s="46"/>
      <c r="I82" s="46"/>
      <c r="J82" s="46"/>
      <c r="K82" s="46"/>
      <c r="L82" s="46"/>
    </row>
    <row r="83" spans="1:12" x14ac:dyDescent="0.25">
      <c r="A83" s="72" t="s">
        <v>481</v>
      </c>
      <c r="B83" s="55">
        <f>SUM('Step 1'!B83:Y83)</f>
        <v>1460179</v>
      </c>
      <c r="C83" s="55">
        <f>SUM('Step 1'!C83:Z83)</f>
        <v>1461163</v>
      </c>
      <c r="D83" s="55">
        <f>SUM('Step 1'!D83:AA83)</f>
        <v>1462228</v>
      </c>
      <c r="E83" s="55">
        <f>SUM('Step 1'!E83:AB83)</f>
        <v>1463370</v>
      </c>
      <c r="F83" s="55">
        <f>SUM('Step 1'!F83:AC83)</f>
        <v>1464388</v>
      </c>
      <c r="G83" s="55">
        <f>SUM('Step 1'!G83:AD83)</f>
        <v>1465913</v>
      </c>
      <c r="H83" s="46"/>
      <c r="I83" s="46"/>
      <c r="J83" s="46"/>
      <c r="K83" s="46"/>
      <c r="L83" s="46"/>
    </row>
    <row r="84" spans="1:12" x14ac:dyDescent="0.25">
      <c r="A84" s="72" t="s">
        <v>482</v>
      </c>
      <c r="B84" s="55">
        <f>SUM('Step 1'!B84:Y84)</f>
        <v>992714</v>
      </c>
      <c r="C84" s="55">
        <f>SUM('Step 1'!C84:Z84)</f>
        <v>993745</v>
      </c>
      <c r="D84" s="55">
        <f>SUM('Step 1'!D84:AA84)</f>
        <v>994623</v>
      </c>
      <c r="E84" s="55">
        <f>SUM('Step 1'!E84:AB84)</f>
        <v>995565</v>
      </c>
      <c r="F84" s="55">
        <f>SUM('Step 1'!F84:AC84)</f>
        <v>996208</v>
      </c>
      <c r="G84" s="55">
        <f>SUM('Step 1'!G84:AD84)</f>
        <v>996736</v>
      </c>
      <c r="H84" s="46"/>
      <c r="I84" s="46"/>
      <c r="J84" s="46"/>
      <c r="K84" s="46"/>
      <c r="L84" s="46"/>
    </row>
    <row r="85" spans="1:12" x14ac:dyDescent="0.25">
      <c r="A85" s="72" t="s">
        <v>483</v>
      </c>
      <c r="B85" s="55">
        <f>SUM('Step 1'!B85:Y85)</f>
        <v>500618</v>
      </c>
      <c r="C85" s="55">
        <f>SUM('Step 1'!C85:Z85)</f>
        <v>501073</v>
      </c>
      <c r="D85" s="55">
        <f>SUM('Step 1'!D85:AA85)</f>
        <v>501499</v>
      </c>
      <c r="E85" s="55">
        <f>SUM('Step 1'!E85:AB85)</f>
        <v>501966</v>
      </c>
      <c r="F85" s="55">
        <f>SUM('Step 1'!F85:AC85)</f>
        <v>502267</v>
      </c>
      <c r="G85" s="55">
        <f>SUM('Step 1'!G85:AD85)</f>
        <v>502554</v>
      </c>
      <c r="H85" s="46"/>
      <c r="I85" s="46"/>
      <c r="J85" s="46"/>
      <c r="K85" s="46"/>
      <c r="L85" s="46"/>
    </row>
    <row r="86" spans="1:12" x14ac:dyDescent="0.25">
      <c r="A86" s="72" t="s">
        <v>106</v>
      </c>
      <c r="B86" s="55">
        <f>SUM('Step 1'!B86:Y86)</f>
        <v>130969</v>
      </c>
      <c r="C86" s="55">
        <f>SUM('Step 1'!C86:Z86)</f>
        <v>130688</v>
      </c>
      <c r="D86" s="55">
        <f>SUM('Step 1'!D86:AA86)</f>
        <v>130526</v>
      </c>
      <c r="E86" s="55">
        <f>SUM('Step 1'!E86:AB86)</f>
        <v>130307</v>
      </c>
      <c r="F86" s="55">
        <f>SUM('Step 1'!F86:AC86)</f>
        <v>130309</v>
      </c>
      <c r="G86" s="55">
        <f>SUM('Step 1'!G86:AD86)</f>
        <v>130451</v>
      </c>
      <c r="H86" s="46"/>
      <c r="I86" s="46"/>
      <c r="J86" s="46"/>
      <c r="K86" s="46"/>
      <c r="L86" s="46"/>
    </row>
    <row r="87" spans="1:12" x14ac:dyDescent="0.25">
      <c r="A87" s="72" t="s">
        <v>484</v>
      </c>
      <c r="B87" s="55">
        <f>SUM('Step 1'!B87:Y87)</f>
        <v>357417</v>
      </c>
      <c r="C87" s="55">
        <f>SUM('Step 1'!C87:Z87)</f>
        <v>356736</v>
      </c>
      <c r="D87" s="55">
        <f>SUM('Step 1'!D87:AA87)</f>
        <v>356206</v>
      </c>
      <c r="E87" s="55">
        <f>SUM('Step 1'!E87:AB87)</f>
        <v>355697</v>
      </c>
      <c r="F87" s="55">
        <f>SUM('Step 1'!F87:AC87)</f>
        <v>355587</v>
      </c>
      <c r="G87" s="55">
        <f>SUM('Step 1'!G87:AD87)</f>
        <v>355776</v>
      </c>
      <c r="H87" s="46"/>
      <c r="I87" s="46"/>
      <c r="J87" s="46"/>
      <c r="K87" s="46"/>
      <c r="L87" s="46"/>
    </row>
    <row r="88" spans="1:12" x14ac:dyDescent="0.25">
      <c r="A88" s="72" t="s">
        <v>166</v>
      </c>
      <c r="B88" s="55">
        <f>SUM('Step 1'!B88:Y88)</f>
        <v>248556</v>
      </c>
      <c r="C88" s="55">
        <f>SUM('Step 1'!C88:Z88)</f>
        <v>248194</v>
      </c>
      <c r="D88" s="55">
        <f>SUM('Step 1'!D88:AA88)</f>
        <v>247924</v>
      </c>
      <c r="E88" s="55">
        <f>SUM('Step 1'!E88:AB88)</f>
        <v>247614</v>
      </c>
      <c r="F88" s="55">
        <f>SUM('Step 1'!F88:AC88)</f>
        <v>247480</v>
      </c>
      <c r="G88" s="55">
        <f>SUM('Step 1'!G88:AD88)</f>
        <v>247582</v>
      </c>
      <c r="H88" s="46"/>
      <c r="I88" s="46"/>
      <c r="J88" s="46"/>
      <c r="K88" s="46"/>
      <c r="L88" s="46"/>
    </row>
    <row r="89" spans="1:12" x14ac:dyDescent="0.25">
      <c r="A89" s="72" t="s">
        <v>136</v>
      </c>
      <c r="B89" s="55">
        <f>SUM('Step 1'!B89:Y89)</f>
        <v>468077</v>
      </c>
      <c r="C89" s="55">
        <f>SUM('Step 1'!C89:Z89)</f>
        <v>467811</v>
      </c>
      <c r="D89" s="55">
        <f>SUM('Step 1'!D89:AA89)</f>
        <v>467607</v>
      </c>
      <c r="E89" s="55">
        <f>SUM('Step 1'!E89:AB89)</f>
        <v>467406</v>
      </c>
      <c r="F89" s="55">
        <f>SUM('Step 1'!F89:AC89)</f>
        <v>467349</v>
      </c>
      <c r="G89" s="55">
        <f>SUM('Step 1'!G89:AD89)</f>
        <v>467398</v>
      </c>
      <c r="H89" s="46"/>
      <c r="I89" s="46"/>
      <c r="J89" s="46"/>
      <c r="K89" s="46"/>
      <c r="L89" s="46"/>
    </row>
    <row r="90" spans="1:12" x14ac:dyDescent="0.25">
      <c r="A90" s="72" t="s">
        <v>137</v>
      </c>
      <c r="B90" s="55">
        <f>SUM('Step 1'!B90:Y90)</f>
        <v>316612</v>
      </c>
      <c r="C90" s="55">
        <f>SUM('Step 1'!C90:Z90)</f>
        <v>316408</v>
      </c>
      <c r="D90" s="55">
        <f>SUM('Step 1'!D90:AA90)</f>
        <v>316289</v>
      </c>
      <c r="E90" s="55">
        <f>SUM('Step 1'!E90:AB90)</f>
        <v>316151</v>
      </c>
      <c r="F90" s="55">
        <f>SUM('Step 1'!F90:AC90)</f>
        <v>316091</v>
      </c>
      <c r="G90" s="55">
        <f>SUM('Step 1'!G90:AD90)</f>
        <v>316217</v>
      </c>
      <c r="H90" s="46"/>
      <c r="I90" s="46"/>
      <c r="J90" s="46"/>
      <c r="K90" s="46"/>
      <c r="L90" s="46"/>
    </row>
    <row r="91" spans="1:12" x14ac:dyDescent="0.25">
      <c r="A91" s="72" t="s">
        <v>147</v>
      </c>
      <c r="B91" s="55">
        <f>SUM('Step 1'!B91:Y91)</f>
        <v>306140</v>
      </c>
      <c r="C91" s="55">
        <f>SUM('Step 1'!C91:Z91)</f>
        <v>306482</v>
      </c>
      <c r="D91" s="55">
        <f>SUM('Step 1'!D91:AA91)</f>
        <v>306777</v>
      </c>
      <c r="E91" s="55">
        <f>SUM('Step 1'!E91:AB91)</f>
        <v>307085</v>
      </c>
      <c r="F91" s="55">
        <f>SUM('Step 1'!F91:AC91)</f>
        <v>307367</v>
      </c>
      <c r="G91" s="55">
        <f>SUM('Step 1'!G91:AD91)</f>
        <v>307555</v>
      </c>
      <c r="H91" s="46"/>
      <c r="I91" s="46"/>
      <c r="J91" s="46"/>
      <c r="K91" s="46"/>
      <c r="L91" s="46"/>
    </row>
    <row r="92" spans="1:12" x14ac:dyDescent="0.25">
      <c r="A92" s="72" t="s">
        <v>485</v>
      </c>
      <c r="B92" s="55">
        <f>SUM('Step 1'!B92:Y92)</f>
        <v>5774135</v>
      </c>
      <c r="C92" s="55">
        <f>SUM('Step 1'!C92:Z92)</f>
        <v>5779992</v>
      </c>
      <c r="D92" s="55">
        <f>SUM('Step 1'!D92:AA92)</f>
        <v>5784938</v>
      </c>
      <c r="E92" s="55">
        <f>SUM('Step 1'!E92:AB92)</f>
        <v>5790203</v>
      </c>
      <c r="F92" s="55">
        <f>SUM('Step 1'!F92:AC92)</f>
        <v>5793394</v>
      </c>
      <c r="G92" s="55">
        <f>SUM('Step 1'!G92:AD92)</f>
        <v>5796211</v>
      </c>
      <c r="H92" s="46"/>
      <c r="I92" s="46"/>
      <c r="J92" s="46"/>
      <c r="K92" s="46"/>
      <c r="L92" s="46"/>
    </row>
    <row r="93" spans="1:12" x14ac:dyDescent="0.25">
      <c r="A93" s="72" t="s">
        <v>488</v>
      </c>
      <c r="B93" s="55">
        <f>SUM('Step 1'!B93:Y93)</f>
        <v>52541608</v>
      </c>
      <c r="C93" s="55">
        <f>SUM('Step 1'!C93:Z93)</f>
        <v>52588973</v>
      </c>
      <c r="D93" s="55">
        <f>SUM('Step 1'!D93:AA93)</f>
        <v>52629851</v>
      </c>
      <c r="E93" s="55">
        <f>SUM('Step 1'!E93:AB93)</f>
        <v>52673262</v>
      </c>
      <c r="F93" s="55">
        <f>SUM('Step 1'!F93:AC93)</f>
        <v>52704465</v>
      </c>
      <c r="G93" s="55">
        <f>SUM('Step 1'!G93:AD93)</f>
        <v>52731477</v>
      </c>
      <c r="H93" s="46"/>
      <c r="I93" s="46"/>
      <c r="J93" s="46"/>
      <c r="K93" s="46"/>
      <c r="L93" s="46"/>
    </row>
    <row r="94" spans="1:12" x14ac:dyDescent="0.25">
      <c r="A94" s="72" t="s">
        <v>486</v>
      </c>
      <c r="B94" s="55">
        <f>SUM('Step 1'!B94:Y94)</f>
        <v>47868714</v>
      </c>
      <c r="C94" s="55">
        <f>SUM('Step 1'!C94:Z94)</f>
        <v>47915135</v>
      </c>
      <c r="D94" s="55">
        <f>SUM('Step 1'!D94:AA94)</f>
        <v>47953777</v>
      </c>
      <c r="E94" s="55">
        <f>SUM('Step 1'!E94:AB94)</f>
        <v>47995075</v>
      </c>
      <c r="F94" s="55">
        <f>SUM('Step 1'!F94:AC94)</f>
        <v>48022996</v>
      </c>
      <c r="G94" s="55">
        <f>SUM('Step 1'!G94:AD94)</f>
        <v>48046307</v>
      </c>
      <c r="H94" s="46"/>
      <c r="I94" s="46"/>
      <c r="J94" s="46"/>
      <c r="K94" s="46"/>
      <c r="L94" s="46"/>
    </row>
    <row r="95" spans="1:12" x14ac:dyDescent="0.25">
      <c r="A95" s="72" t="s">
        <v>487</v>
      </c>
      <c r="B95" s="55">
        <f>SUM('Step 1'!B95:Y95)</f>
        <v>46054236</v>
      </c>
      <c r="C95" s="55">
        <f>SUM('Step 1'!C95:Z95)</f>
        <v>46100582</v>
      </c>
      <c r="D95" s="55">
        <f>SUM('Step 1'!D95:AA95)</f>
        <v>46139604</v>
      </c>
      <c r="E95" s="55">
        <f>SUM('Step 1'!E95:AB95)</f>
        <v>46181184</v>
      </c>
      <c r="F95" s="55">
        <f>SUM('Step 1'!F95:AC95)</f>
        <v>46209555</v>
      </c>
      <c r="G95" s="55">
        <f>SUM('Step 1'!G95:AD95)</f>
        <v>46233996</v>
      </c>
      <c r="H95" s="46"/>
      <c r="I95" s="46"/>
      <c r="J95" s="46"/>
      <c r="K95" s="46"/>
      <c r="L95" s="46"/>
    </row>
    <row r="96" spans="1:12" x14ac:dyDescent="0.25">
      <c r="A96" s="72" t="s">
        <v>445</v>
      </c>
      <c r="B96" s="55">
        <f>SUM('Step 1'!B96:Y96)</f>
        <v>73526856</v>
      </c>
      <c r="C96" s="55">
        <f>SUM('Step 1'!C96:Z96)</f>
        <v>73570194</v>
      </c>
      <c r="D96" s="55">
        <f>SUM('Step 1'!D96:AA96)</f>
        <v>73612672</v>
      </c>
      <c r="E96" s="55">
        <f>SUM('Step 1'!E96:AB96)</f>
        <v>73659973</v>
      </c>
      <c r="F96" s="55">
        <f>SUM('Step 1'!F96:AC96)</f>
        <v>73702010</v>
      </c>
      <c r="G96" s="55">
        <f>SUM('Step 1'!G96:AD96)</f>
        <v>73748318</v>
      </c>
      <c r="H96" s="46"/>
      <c r="I96" s="46"/>
      <c r="J96" s="46"/>
      <c r="K96" s="46"/>
      <c r="L96" s="46"/>
    </row>
    <row r="97" spans="1:12" x14ac:dyDescent="0.25">
      <c r="A97" s="72" t="s">
        <v>489</v>
      </c>
      <c r="B97" s="55">
        <f>SUM('Step 1'!B97:Y97)</f>
        <v>726670</v>
      </c>
      <c r="C97" s="55">
        <f>SUM('Step 1'!C97:Z97)</f>
        <v>727415</v>
      </c>
      <c r="D97" s="55">
        <f>SUM('Step 1'!D97:AA97)</f>
        <v>728063</v>
      </c>
      <c r="E97" s="55">
        <f>SUM('Step 1'!E97:AB97)</f>
        <v>728757</v>
      </c>
      <c r="F97" s="55">
        <f>SUM('Step 1'!F97:AC97)</f>
        <v>729169</v>
      </c>
      <c r="G97" s="55">
        <f>SUM('Step 1'!G97:AD97)</f>
        <v>729558</v>
      </c>
      <c r="H97" s="46"/>
      <c r="I97" s="46"/>
      <c r="J97" s="46"/>
      <c r="K97" s="46"/>
      <c r="L97" s="46"/>
    </row>
    <row r="98" spans="1:12" x14ac:dyDescent="0.25">
      <c r="A98" s="72" t="s">
        <v>490</v>
      </c>
      <c r="B98" s="55">
        <f>SUM('Step 1'!B98:Y98)</f>
        <v>584622</v>
      </c>
      <c r="C98" s="55">
        <f>SUM('Step 1'!C98:Z98)</f>
        <v>584748</v>
      </c>
      <c r="D98" s="55">
        <f>SUM('Step 1'!D98:AA98)</f>
        <v>585071</v>
      </c>
      <c r="E98" s="55">
        <f>SUM('Step 1'!E98:AB98)</f>
        <v>585491</v>
      </c>
      <c r="F98" s="55">
        <f>SUM('Step 1'!F98:AC98)</f>
        <v>585653</v>
      </c>
      <c r="G98" s="55">
        <f>SUM('Step 1'!G98:AD98)</f>
        <v>586103</v>
      </c>
      <c r="H98" s="46"/>
      <c r="I98" s="46"/>
      <c r="J98" s="46"/>
      <c r="K98" s="46"/>
      <c r="L98" s="46"/>
    </row>
    <row r="99" spans="1:12" x14ac:dyDescent="0.25">
      <c r="A99" s="72" t="s">
        <v>132</v>
      </c>
      <c r="B99" s="55">
        <f>SUM('Step 1'!B99:Y99)</f>
        <v>422837</v>
      </c>
      <c r="C99" s="55">
        <f>SUM('Step 1'!C99:Z99)</f>
        <v>422447</v>
      </c>
      <c r="D99" s="55">
        <f>SUM('Step 1'!D99:AA99)</f>
        <v>422309</v>
      </c>
      <c r="E99" s="55">
        <f>SUM('Step 1'!E99:AB99)</f>
        <v>422132</v>
      </c>
      <c r="F99" s="55">
        <f>SUM('Step 1'!F99:AC99)</f>
        <v>422285</v>
      </c>
      <c r="G99" s="55">
        <f>SUM('Step 1'!G99:AD99)</f>
        <v>422592</v>
      </c>
      <c r="H99" s="46"/>
      <c r="I99" s="46"/>
      <c r="J99" s="46"/>
      <c r="K99" s="46"/>
      <c r="L99" s="46"/>
    </row>
    <row r="100" spans="1:12" x14ac:dyDescent="0.25">
      <c r="A100" s="72" t="s">
        <v>176</v>
      </c>
      <c r="B100" s="55">
        <f>SUM('Step 1'!B100:Y100)</f>
        <v>492147</v>
      </c>
      <c r="C100" s="55">
        <f>SUM('Step 1'!C100:Z100)</f>
        <v>491978</v>
      </c>
      <c r="D100" s="55">
        <f>SUM('Step 1'!D100:AA100)</f>
        <v>491863</v>
      </c>
      <c r="E100" s="55">
        <f>SUM('Step 1'!E100:AB100)</f>
        <v>491756</v>
      </c>
      <c r="F100" s="55">
        <f>SUM('Step 1'!F100:AC100)</f>
        <v>491729</v>
      </c>
      <c r="G100" s="55">
        <f>SUM('Step 1'!G100:AD100)</f>
        <v>491741</v>
      </c>
      <c r="H100" s="46"/>
      <c r="I100" s="46"/>
      <c r="J100" s="46"/>
      <c r="K100" s="46"/>
      <c r="L100" s="46"/>
    </row>
    <row r="101" spans="1:12" x14ac:dyDescent="0.25">
      <c r="A101" s="72" t="s">
        <v>157</v>
      </c>
      <c r="B101" s="55">
        <f>SUM('Step 1'!B101:Y101)</f>
        <v>117479</v>
      </c>
      <c r="C101" s="55">
        <f>SUM('Step 1'!C101:Z101)</f>
        <v>117312</v>
      </c>
      <c r="D101" s="55">
        <f>SUM('Step 1'!D101:AA101)</f>
        <v>117241</v>
      </c>
      <c r="E101" s="55">
        <f>SUM('Step 1'!E101:AB101)</f>
        <v>117163</v>
      </c>
      <c r="F101" s="55">
        <f>SUM('Step 1'!F101:AC101)</f>
        <v>117232</v>
      </c>
      <c r="G101" s="55">
        <f>SUM('Step 1'!G101:AD101)</f>
        <v>117419</v>
      </c>
      <c r="H101" s="46"/>
      <c r="I101" s="46"/>
      <c r="J101" s="46"/>
      <c r="K101" s="46"/>
      <c r="L101" s="46"/>
    </row>
    <row r="102" spans="1:12" x14ac:dyDescent="0.25">
      <c r="A102" s="72" t="s">
        <v>491</v>
      </c>
      <c r="B102" s="55">
        <f>SUM('Step 1'!B102:Y102)</f>
        <v>347000</v>
      </c>
      <c r="C102" s="55">
        <f>SUM('Step 1'!C102:Z102)</f>
        <v>346880</v>
      </c>
      <c r="D102" s="55">
        <f>SUM('Step 1'!D102:AA102)</f>
        <v>346918</v>
      </c>
      <c r="E102" s="55">
        <f>SUM('Step 1'!E102:AB102)</f>
        <v>346916</v>
      </c>
      <c r="F102" s="55">
        <f>SUM('Step 1'!F102:AC102)</f>
        <v>347093</v>
      </c>
      <c r="G102" s="55">
        <f>SUM('Step 1'!G102:AD102)</f>
        <v>347519</v>
      </c>
      <c r="H102" s="46"/>
      <c r="I102" s="46"/>
      <c r="J102" s="46"/>
      <c r="K102" s="46"/>
      <c r="L102" s="46"/>
    </row>
    <row r="103" spans="1:12" x14ac:dyDescent="0.25">
      <c r="A103" s="72" t="s">
        <v>167</v>
      </c>
      <c r="B103" s="55">
        <f>SUM('Step 1'!B103:Y103)</f>
        <v>496490</v>
      </c>
      <c r="C103" s="55">
        <f>SUM('Step 1'!C103:Z103)</f>
        <v>496784</v>
      </c>
      <c r="D103" s="55">
        <f>SUM('Step 1'!D103:AA103)</f>
        <v>497126</v>
      </c>
      <c r="E103" s="55">
        <f>SUM('Step 1'!E103:AB103)</f>
        <v>497506</v>
      </c>
      <c r="F103" s="55">
        <f>SUM('Step 1'!F103:AC103)</f>
        <v>497864</v>
      </c>
      <c r="G103" s="55">
        <f>SUM('Step 1'!G103:AD103)</f>
        <v>498419</v>
      </c>
      <c r="H103" s="46"/>
      <c r="I103" s="46"/>
      <c r="J103" s="46"/>
      <c r="K103" s="46"/>
      <c r="L103" s="46"/>
    </row>
    <row r="104" spans="1:12" x14ac:dyDescent="0.25">
      <c r="A104" s="72" t="s">
        <v>158</v>
      </c>
      <c r="B104" s="55">
        <f>SUM('Step 1'!B104:Y104)</f>
        <v>271510</v>
      </c>
      <c r="C104" s="55">
        <f>SUM('Step 1'!C104:Z104)</f>
        <v>270928</v>
      </c>
      <c r="D104" s="55">
        <f>SUM('Step 1'!D104:AA104)</f>
        <v>270613</v>
      </c>
      <c r="E104" s="55">
        <f>SUM('Step 1'!E104:AB104)</f>
        <v>270315</v>
      </c>
      <c r="F104" s="55">
        <f>SUM('Step 1'!F104:AC104)</f>
        <v>270353</v>
      </c>
      <c r="G104" s="55">
        <f>SUM('Step 1'!G104:AD104)</f>
        <v>270611</v>
      </c>
      <c r="H104" s="46"/>
      <c r="I104" s="46"/>
      <c r="J104" s="46"/>
      <c r="K104" s="46"/>
      <c r="L104" s="46"/>
    </row>
    <row r="105" spans="1:12" x14ac:dyDescent="0.25">
      <c r="A105" s="72" t="s">
        <v>107</v>
      </c>
      <c r="B105" s="55">
        <f>SUM('Step 1'!B105:Y105)</f>
        <v>81301</v>
      </c>
      <c r="C105" s="55">
        <f>SUM('Step 1'!C105:Z105)</f>
        <v>81061</v>
      </c>
      <c r="D105" s="55">
        <f>SUM('Step 1'!D105:AA105)</f>
        <v>80924</v>
      </c>
      <c r="E105" s="55">
        <f>SUM('Step 1'!E105:AB105)</f>
        <v>80795</v>
      </c>
      <c r="F105" s="55">
        <f>SUM('Step 1'!F105:AC105)</f>
        <v>80779</v>
      </c>
      <c r="G105" s="55">
        <f>SUM('Step 1'!G105:AD105)</f>
        <v>80846</v>
      </c>
      <c r="H105" s="46"/>
      <c r="I105" s="46"/>
      <c r="J105" s="46"/>
      <c r="K105" s="46"/>
      <c r="L105" s="46"/>
    </row>
    <row r="106" spans="1:12" x14ac:dyDescent="0.25">
      <c r="A106" s="72" t="s">
        <v>492</v>
      </c>
      <c r="B106" s="55">
        <f>SUM('Step 1'!B106:Y106)</f>
        <v>386998</v>
      </c>
      <c r="C106" s="55">
        <f>SUM('Step 1'!C106:Z106)</f>
        <v>387368</v>
      </c>
      <c r="D106" s="55">
        <f>SUM('Step 1'!D106:AA106)</f>
        <v>387697</v>
      </c>
      <c r="E106" s="55">
        <f>SUM('Step 1'!E106:AB106)</f>
        <v>388046</v>
      </c>
      <c r="F106" s="55">
        <f>SUM('Step 1'!F106:AC106)</f>
        <v>388290</v>
      </c>
      <c r="G106" s="55">
        <f>SUM('Step 1'!G106:AD106)</f>
        <v>388543</v>
      </c>
      <c r="H106" s="46"/>
      <c r="I106" s="46"/>
      <c r="J106" s="46"/>
      <c r="K106" s="46"/>
      <c r="L106" s="46"/>
    </row>
    <row r="107" spans="1:12" x14ac:dyDescent="0.25">
      <c r="A107" s="72" t="s">
        <v>177</v>
      </c>
      <c r="B107" s="55">
        <f>SUM('Step 1'!B107:Y107)</f>
        <v>2093735</v>
      </c>
      <c r="C107" s="55">
        <f>SUM('Step 1'!C107:Z107)</f>
        <v>2097088</v>
      </c>
      <c r="D107" s="55">
        <f>SUM('Step 1'!D107:AA107)</f>
        <v>2100264</v>
      </c>
      <c r="E107" s="55">
        <f>SUM('Step 1'!E107:AB107)</f>
        <v>2103929</v>
      </c>
      <c r="F107" s="55">
        <f>SUM('Step 1'!F107:AC107)</f>
        <v>2106965</v>
      </c>
      <c r="G107" s="55">
        <f>SUM('Step 1'!G107:AD107)</f>
        <v>2109491</v>
      </c>
      <c r="H107" s="46"/>
      <c r="I107" s="46"/>
      <c r="J107" s="46"/>
      <c r="K107" s="46"/>
      <c r="L107" s="46"/>
    </row>
    <row r="108" spans="1:12" x14ac:dyDescent="0.25">
      <c r="A108" s="72" t="s">
        <v>125</v>
      </c>
      <c r="B108" s="55">
        <f>SUM('Step 1'!B108:Y108)</f>
        <v>755731</v>
      </c>
      <c r="C108" s="55">
        <f>SUM('Step 1'!C108:Z108)</f>
        <v>755503</v>
      </c>
      <c r="D108" s="55">
        <f>SUM('Step 1'!D108:AA108)</f>
        <v>755391</v>
      </c>
      <c r="E108" s="55">
        <f>SUM('Step 1'!E108:AB108)</f>
        <v>755212</v>
      </c>
      <c r="F108" s="55">
        <f>SUM('Step 1'!F108:AC108)</f>
        <v>755511</v>
      </c>
      <c r="G108" s="55">
        <f>SUM('Step 1'!G108:AD108)</f>
        <v>756203</v>
      </c>
      <c r="H108" s="46"/>
      <c r="I108" s="46"/>
      <c r="J108" s="46"/>
      <c r="K108" s="46"/>
      <c r="L108" s="46"/>
    </row>
    <row r="109" spans="1:12" x14ac:dyDescent="0.25">
      <c r="A109" s="72" t="s">
        <v>493</v>
      </c>
      <c r="B109" s="55">
        <f>SUM('Step 1'!B109:Y109)</f>
        <v>342785</v>
      </c>
      <c r="C109" s="55">
        <f>SUM('Step 1'!C109:Z109)</f>
        <v>342505</v>
      </c>
      <c r="D109" s="55">
        <f>SUM('Step 1'!D109:AA109)</f>
        <v>342319</v>
      </c>
      <c r="E109" s="55">
        <f>SUM('Step 1'!E109:AB109)</f>
        <v>342091</v>
      </c>
      <c r="F109" s="55">
        <f>SUM('Step 1'!F109:AC109)</f>
        <v>341834</v>
      </c>
      <c r="G109" s="55">
        <f>SUM('Step 1'!G109:AD109)</f>
        <v>341680</v>
      </c>
      <c r="H109" s="46"/>
      <c r="I109" s="46"/>
      <c r="J109" s="46"/>
      <c r="K109" s="46"/>
      <c r="L109" s="46"/>
    </row>
    <row r="110" spans="1:12" x14ac:dyDescent="0.25">
      <c r="A110" s="72" t="s">
        <v>494</v>
      </c>
      <c r="B110" s="55">
        <f>SUM('Step 1'!B110:Y110)</f>
        <v>493167</v>
      </c>
      <c r="C110" s="55">
        <f>SUM('Step 1'!C110:Z110)</f>
        <v>492787</v>
      </c>
      <c r="D110" s="55">
        <f>SUM('Step 1'!D110:AA110)</f>
        <v>492540</v>
      </c>
      <c r="E110" s="55">
        <f>SUM('Step 1'!E110:AB110)</f>
        <v>492280</v>
      </c>
      <c r="F110" s="55">
        <f>SUM('Step 1'!F110:AC110)</f>
        <v>491983</v>
      </c>
      <c r="G110" s="55">
        <f>SUM('Step 1'!G110:AD110)</f>
        <v>491775</v>
      </c>
      <c r="H110" s="46"/>
      <c r="I110" s="46"/>
      <c r="J110" s="46"/>
      <c r="K110" s="46"/>
      <c r="L110" s="46"/>
    </row>
    <row r="111" spans="1:12" x14ac:dyDescent="0.25">
      <c r="A111" s="72" t="s">
        <v>108</v>
      </c>
      <c r="B111" s="55">
        <f>SUM('Step 1'!B111:Y111)</f>
        <v>211102</v>
      </c>
      <c r="C111" s="55">
        <f>SUM('Step 1'!C111:Z111)</f>
        <v>211014</v>
      </c>
      <c r="D111" s="55">
        <f>SUM('Step 1'!D111:AA111)</f>
        <v>210990</v>
      </c>
      <c r="E111" s="55">
        <f>SUM('Step 1'!E111:AB111)</f>
        <v>210884</v>
      </c>
      <c r="F111" s="55">
        <f>SUM('Step 1'!F111:AC111)</f>
        <v>210911</v>
      </c>
      <c r="G111" s="55">
        <f>SUM('Step 1'!G111:AD111)</f>
        <v>211054</v>
      </c>
      <c r="H111" s="46"/>
      <c r="I111" s="46"/>
      <c r="J111" s="46"/>
      <c r="K111" s="46"/>
      <c r="L111" s="46"/>
    </row>
    <row r="112" spans="1:12" x14ac:dyDescent="0.25">
      <c r="A112" s="72" t="s">
        <v>495</v>
      </c>
      <c r="B112" s="55">
        <f>SUM('Step 1'!B112:Y112)</f>
        <v>264886</v>
      </c>
      <c r="C112" s="55">
        <f>SUM('Step 1'!C112:Z112)</f>
        <v>264679</v>
      </c>
      <c r="D112" s="55">
        <f>SUM('Step 1'!D112:AA112)</f>
        <v>264553</v>
      </c>
      <c r="E112" s="55">
        <f>SUM('Step 1'!E112:AB112)</f>
        <v>264353</v>
      </c>
      <c r="F112" s="55">
        <f>SUM('Step 1'!F112:AC112)</f>
        <v>264333</v>
      </c>
      <c r="G112" s="55">
        <f>SUM('Step 1'!G112:AD112)</f>
        <v>264495</v>
      </c>
      <c r="H112" s="46"/>
      <c r="I112" s="46"/>
      <c r="J112" s="46"/>
      <c r="K112" s="46"/>
      <c r="L112" s="46"/>
    </row>
    <row r="113" spans="1:12" x14ac:dyDescent="0.25">
      <c r="A113" s="72" t="s">
        <v>148</v>
      </c>
      <c r="B113" s="55">
        <f>SUM('Step 1'!B113:Y113)</f>
        <v>357977</v>
      </c>
      <c r="C113" s="55">
        <f>SUM('Step 1'!C113:Z113)</f>
        <v>357803</v>
      </c>
      <c r="D113" s="55">
        <f>SUM('Step 1'!D113:AA113)</f>
        <v>357627</v>
      </c>
      <c r="E113" s="55">
        <f>SUM('Step 1'!E113:AB113)</f>
        <v>357455</v>
      </c>
      <c r="F113" s="55">
        <f>SUM('Step 1'!F113:AC113)</f>
        <v>357491</v>
      </c>
      <c r="G113" s="55">
        <f>SUM('Step 1'!G113:AD113)</f>
        <v>357551</v>
      </c>
      <c r="H113" s="46"/>
      <c r="I113" s="46"/>
      <c r="J113" s="46"/>
      <c r="K113" s="46"/>
      <c r="L113" s="46"/>
    </row>
    <row r="114" spans="1:12" x14ac:dyDescent="0.25">
      <c r="A114" s="72" t="s">
        <v>159</v>
      </c>
      <c r="B114" s="55">
        <f>SUM('Step 1'!B114:Y114)</f>
        <v>117960</v>
      </c>
      <c r="C114" s="55">
        <f>SUM('Step 1'!C114:Z114)</f>
        <v>118019</v>
      </c>
      <c r="D114" s="55">
        <f>SUM('Step 1'!D114:AA114)</f>
        <v>118128</v>
      </c>
      <c r="E114" s="55">
        <f>SUM('Step 1'!E114:AB114)</f>
        <v>118271</v>
      </c>
      <c r="F114" s="55">
        <f>SUM('Step 1'!F114:AC114)</f>
        <v>118508</v>
      </c>
      <c r="G114" s="55">
        <f>SUM('Step 1'!G114:AD114)</f>
        <v>118873</v>
      </c>
      <c r="H114" s="46"/>
      <c r="I114" s="46"/>
      <c r="J114" s="46"/>
      <c r="K114" s="46"/>
      <c r="L114" s="46"/>
    </row>
    <row r="115" spans="1:12" x14ac:dyDescent="0.25">
      <c r="A115" s="72" t="s">
        <v>496</v>
      </c>
      <c r="B115" s="55">
        <f>SUM('Step 1'!B115:Y115)</f>
        <v>1064715</v>
      </c>
      <c r="C115" s="55">
        <f>SUM('Step 1'!C115:Z115)</f>
        <v>1065782</v>
      </c>
      <c r="D115" s="55">
        <f>SUM('Step 1'!D115:AA115)</f>
        <v>1066688</v>
      </c>
      <c r="E115" s="55">
        <f>SUM('Step 1'!E115:AB115)</f>
        <v>1067662</v>
      </c>
      <c r="F115" s="55">
        <f>SUM('Step 1'!F115:AC115)</f>
        <v>1068292</v>
      </c>
      <c r="G115" s="55">
        <f>SUM('Step 1'!G115:AD115)</f>
        <v>1068889</v>
      </c>
      <c r="H115" s="46"/>
      <c r="I115" s="46"/>
      <c r="J115" s="46"/>
      <c r="K115" s="46"/>
      <c r="L115" s="46"/>
    </row>
    <row r="116" spans="1:12" x14ac:dyDescent="0.25">
      <c r="A116" s="72" t="s">
        <v>109</v>
      </c>
      <c r="B116" s="55">
        <f>SUM('Step 1'!B116:Y116)</f>
        <v>405326</v>
      </c>
      <c r="C116" s="55">
        <f>SUM('Step 1'!C116:Z116)</f>
        <v>404777</v>
      </c>
      <c r="D116" s="55">
        <f>SUM('Step 1'!D116:AA116)</f>
        <v>404357</v>
      </c>
      <c r="E116" s="55">
        <f>SUM('Step 1'!E116:AB116)</f>
        <v>403998</v>
      </c>
      <c r="F116" s="55">
        <f>SUM('Step 1'!F116:AC116)</f>
        <v>403799</v>
      </c>
      <c r="G116" s="55">
        <f>SUM('Step 1'!G116:AD116)</f>
        <v>403956</v>
      </c>
      <c r="H116" s="46"/>
      <c r="I116" s="46"/>
      <c r="J116" s="46"/>
      <c r="K116" s="46"/>
      <c r="L116" s="46"/>
    </row>
    <row r="117" spans="1:12" x14ac:dyDescent="0.25">
      <c r="A117" s="72" t="s">
        <v>126</v>
      </c>
      <c r="B117" s="55">
        <f>SUM('Step 1'!B117:Y117)</f>
        <v>153493</v>
      </c>
      <c r="C117" s="55">
        <f>SUM('Step 1'!C117:Z117)</f>
        <v>153513</v>
      </c>
      <c r="D117" s="55">
        <f>SUM('Step 1'!D117:AA117)</f>
        <v>153623</v>
      </c>
      <c r="E117" s="55">
        <f>SUM('Step 1'!E117:AB117)</f>
        <v>153762</v>
      </c>
      <c r="F117" s="55">
        <f>SUM('Step 1'!F117:AC117)</f>
        <v>153953</v>
      </c>
      <c r="G117" s="55">
        <f>SUM('Step 1'!G117:AD117)</f>
        <v>154262</v>
      </c>
      <c r="H117" s="46"/>
      <c r="I117" s="46"/>
      <c r="J117" s="46"/>
      <c r="K117" s="46"/>
      <c r="L117" s="46"/>
    </row>
    <row r="118" spans="1:12" x14ac:dyDescent="0.25">
      <c r="A118" s="72" t="s">
        <v>497</v>
      </c>
      <c r="B118" s="55">
        <f>SUM('Step 1'!B118:Y118)</f>
        <v>355273</v>
      </c>
      <c r="C118" s="55">
        <f>SUM('Step 1'!C118:Z118)</f>
        <v>355658</v>
      </c>
      <c r="D118" s="55">
        <f>SUM('Step 1'!D118:AA118)</f>
        <v>355977</v>
      </c>
      <c r="E118" s="55">
        <f>SUM('Step 1'!E118:AB118)</f>
        <v>356323</v>
      </c>
      <c r="F118" s="55">
        <f>SUM('Step 1'!F118:AC118)</f>
        <v>356551</v>
      </c>
      <c r="G118" s="55">
        <f>SUM('Step 1'!G118:AD118)</f>
        <v>356725</v>
      </c>
      <c r="H118" s="46"/>
      <c r="I118" s="46"/>
      <c r="J118" s="46"/>
      <c r="K118" s="46"/>
      <c r="L118" s="46"/>
    </row>
    <row r="119" spans="1:12" x14ac:dyDescent="0.25">
      <c r="A119" s="72" t="s">
        <v>186</v>
      </c>
      <c r="B119" s="55">
        <f>SUM('Step 1'!B119:Y119)</f>
        <v>6908113</v>
      </c>
      <c r="C119" s="55">
        <f>SUM('Step 1'!C119:Z119)</f>
        <v>6914924</v>
      </c>
      <c r="D119" s="55">
        <f>SUM('Step 1'!D119:AA119)</f>
        <v>6920594</v>
      </c>
      <c r="E119" s="55">
        <f>SUM('Step 1'!E119:AB119)</f>
        <v>6926746</v>
      </c>
      <c r="F119" s="55">
        <f>SUM('Step 1'!F119:AC119)</f>
        <v>6930795</v>
      </c>
      <c r="G119" s="55">
        <f>SUM('Step 1'!G119:AD119)</f>
        <v>6934308</v>
      </c>
      <c r="H119" s="46"/>
      <c r="I119" s="46"/>
      <c r="J119" s="46"/>
      <c r="K119" s="46"/>
      <c r="L119" s="46"/>
    </row>
    <row r="120" spans="1:12" x14ac:dyDescent="0.25">
      <c r="A120" s="72" t="s">
        <v>498</v>
      </c>
      <c r="B120" s="55">
        <f>SUM('Step 1'!B120:Y120)</f>
        <v>371940</v>
      </c>
      <c r="C120" s="55">
        <f>SUM('Step 1'!C120:Z120)</f>
        <v>372357</v>
      </c>
      <c r="D120" s="55">
        <f>SUM('Step 1'!D120:AA120)</f>
        <v>372691</v>
      </c>
      <c r="E120" s="55">
        <f>SUM('Step 1'!E120:AB120)</f>
        <v>373031</v>
      </c>
      <c r="F120" s="55">
        <f>SUM('Step 1'!F120:AC120)</f>
        <v>373295</v>
      </c>
      <c r="G120" s="55">
        <f>SUM('Step 1'!G120:AD120)</f>
        <v>373532</v>
      </c>
      <c r="H120" s="46"/>
      <c r="I120" s="46"/>
      <c r="J120" s="46"/>
      <c r="K120" s="46"/>
      <c r="L120" s="46"/>
    </row>
    <row r="121" spans="1:12" x14ac:dyDescent="0.25">
      <c r="A121" s="72" t="s">
        <v>110</v>
      </c>
      <c r="B121" s="55">
        <f>SUM('Step 1'!B121:Y121)</f>
        <v>53784</v>
      </c>
      <c r="C121" s="55">
        <f>SUM('Step 1'!C121:Z121)</f>
        <v>53665</v>
      </c>
      <c r="D121" s="55">
        <f>SUM('Step 1'!D121:AA121)</f>
        <v>53563</v>
      </c>
      <c r="E121" s="55">
        <f>SUM('Step 1'!E121:AB121)</f>
        <v>53469</v>
      </c>
      <c r="F121" s="55">
        <f>SUM('Step 1'!F121:AC121)</f>
        <v>53422</v>
      </c>
      <c r="G121" s="55">
        <f>SUM('Step 1'!G121:AD121)</f>
        <v>53441</v>
      </c>
      <c r="H121" s="46"/>
      <c r="I121" s="46"/>
      <c r="J121" s="46"/>
      <c r="K121" s="46"/>
      <c r="L121" s="46"/>
    </row>
    <row r="122" spans="1:12" x14ac:dyDescent="0.25">
      <c r="A122" s="72" t="s">
        <v>499</v>
      </c>
      <c r="B122" s="55">
        <f>SUM('Step 1'!B122:Y122)</f>
        <v>644094</v>
      </c>
      <c r="C122" s="55">
        <f>SUM('Step 1'!C122:Z122)</f>
        <v>643908</v>
      </c>
      <c r="D122" s="55">
        <f>SUM('Step 1'!D122:AA122)</f>
        <v>643969</v>
      </c>
      <c r="E122" s="55">
        <f>SUM('Step 1'!E122:AB122)</f>
        <v>644053</v>
      </c>
      <c r="F122" s="55">
        <f>SUM('Step 1'!F122:AC122)</f>
        <v>644332</v>
      </c>
      <c r="G122" s="55">
        <f>SUM('Step 1'!G122:AD122)</f>
        <v>644850</v>
      </c>
      <c r="H122" s="46"/>
      <c r="I122" s="46"/>
      <c r="J122" s="46"/>
      <c r="K122" s="46"/>
      <c r="L122" s="46"/>
    </row>
    <row r="123" spans="1:12" x14ac:dyDescent="0.25">
      <c r="A123" s="72" t="s">
        <v>160</v>
      </c>
      <c r="B123" s="55">
        <f>SUM('Step 1'!B123:Y123)</f>
        <v>183467</v>
      </c>
      <c r="C123" s="55">
        <f>SUM('Step 1'!C123:Z123)</f>
        <v>183008</v>
      </c>
      <c r="D123" s="55">
        <f>SUM('Step 1'!D123:AA123)</f>
        <v>182657</v>
      </c>
      <c r="E123" s="55">
        <f>SUM('Step 1'!E123:AB123)</f>
        <v>182356</v>
      </c>
      <c r="F123" s="55">
        <f>SUM('Step 1'!F123:AC123)</f>
        <v>182244</v>
      </c>
      <c r="G123" s="55">
        <f>SUM('Step 1'!G123:AD123)</f>
        <v>182355</v>
      </c>
      <c r="H123" s="46"/>
      <c r="I123" s="46"/>
      <c r="J123" s="46"/>
      <c r="K123" s="46"/>
      <c r="L123" s="46"/>
    </row>
    <row r="124" spans="1:12" x14ac:dyDescent="0.25">
      <c r="A124" s="72" t="s">
        <v>138</v>
      </c>
      <c r="B124" s="55">
        <f>SUM('Step 1'!B124:Y124)</f>
        <v>211993</v>
      </c>
      <c r="C124" s="55">
        <f>SUM('Step 1'!C124:Z124)</f>
        <v>211745</v>
      </c>
      <c r="D124" s="55">
        <f>SUM('Step 1'!D124:AA124)</f>
        <v>211718</v>
      </c>
      <c r="E124" s="55">
        <f>SUM('Step 1'!E124:AB124)</f>
        <v>211674</v>
      </c>
      <c r="F124" s="55">
        <f>SUM('Step 1'!F124:AC124)</f>
        <v>211851</v>
      </c>
      <c r="G124" s="55">
        <f>SUM('Step 1'!G124:AD124)</f>
        <v>212246</v>
      </c>
      <c r="H124" s="46"/>
      <c r="I124" s="46"/>
      <c r="J124" s="46"/>
      <c r="K124" s="46"/>
      <c r="L124" s="46"/>
    </row>
    <row r="125" spans="1:12" x14ac:dyDescent="0.25">
      <c r="A125" s="72" t="s">
        <v>178</v>
      </c>
      <c r="B125" s="55">
        <f>SUM('Step 1'!B125:Y125)</f>
        <v>880590</v>
      </c>
      <c r="C125" s="55">
        <f>SUM('Step 1'!C125:Z125)</f>
        <v>881221</v>
      </c>
      <c r="D125" s="55">
        <f>SUM('Step 1'!D125:AA125)</f>
        <v>881957</v>
      </c>
      <c r="E125" s="55">
        <f>SUM('Step 1'!E125:AB125)</f>
        <v>882693</v>
      </c>
      <c r="F125" s="55">
        <f>SUM('Step 1'!F125:AC125)</f>
        <v>883682</v>
      </c>
      <c r="G125" s="55">
        <f>SUM('Step 1'!G125:AD125)</f>
        <v>884701</v>
      </c>
      <c r="H125" s="46"/>
      <c r="I125" s="46"/>
      <c r="J125" s="46"/>
      <c r="K125" s="46"/>
      <c r="L125" s="46"/>
    </row>
    <row r="126" spans="1:12" x14ac:dyDescent="0.25">
      <c r="A126" s="72" t="s">
        <v>500</v>
      </c>
      <c r="B126" s="55">
        <f>SUM('Step 1'!B126:Y126)</f>
        <v>482406</v>
      </c>
      <c r="C126" s="55">
        <f>SUM('Step 1'!C126:Z126)</f>
        <v>482903</v>
      </c>
      <c r="D126" s="55">
        <f>SUM('Step 1'!D126:AA126)</f>
        <v>483320</v>
      </c>
      <c r="E126" s="55">
        <f>SUM('Step 1'!E126:AB126)</f>
        <v>483782</v>
      </c>
      <c r="F126" s="55">
        <f>SUM('Step 1'!F126:AC126)</f>
        <v>484073</v>
      </c>
      <c r="G126" s="55">
        <f>SUM('Step 1'!G126:AD126)</f>
        <v>484312</v>
      </c>
      <c r="H126" s="46"/>
      <c r="I126" s="46"/>
      <c r="J126" s="46"/>
      <c r="K126" s="46"/>
      <c r="L126" s="46"/>
    </row>
    <row r="127" spans="1:12" x14ac:dyDescent="0.25">
      <c r="A127" s="72" t="s">
        <v>501</v>
      </c>
      <c r="B127" s="55">
        <f>SUM('Step 1'!B127:Y127)</f>
        <v>1547900</v>
      </c>
      <c r="C127" s="55">
        <f>SUM('Step 1'!C127:Z127)</f>
        <v>1550433</v>
      </c>
      <c r="D127" s="55">
        <f>SUM('Step 1'!D127:AA127)</f>
        <v>1552811</v>
      </c>
      <c r="E127" s="55">
        <f>SUM('Step 1'!E127:AB127)</f>
        <v>1555599</v>
      </c>
      <c r="F127" s="55">
        <f>SUM('Step 1'!F127:AC127)</f>
        <v>1557917</v>
      </c>
      <c r="G127" s="55">
        <f>SUM('Step 1'!G127:AD127)</f>
        <v>1559843</v>
      </c>
      <c r="H127" s="46"/>
      <c r="I127" s="46"/>
      <c r="J127" s="46"/>
      <c r="K127" s="46"/>
      <c r="L127" s="46"/>
    </row>
    <row r="128" spans="1:12" x14ac:dyDescent="0.25">
      <c r="A128" s="72" t="s">
        <v>503</v>
      </c>
      <c r="B128" s="55">
        <f>SUM('Step 1'!B128:Y128)</f>
        <v>2945020</v>
      </c>
      <c r="C128" s="55">
        <f>SUM('Step 1'!C128:Z128)</f>
        <v>2948712</v>
      </c>
      <c r="D128" s="55">
        <f>SUM('Step 1'!D128:AA128)</f>
        <v>2952578</v>
      </c>
      <c r="E128" s="55">
        <f>SUM('Step 1'!E128:AB128)</f>
        <v>2957121</v>
      </c>
      <c r="F128" s="55">
        <f>SUM('Step 1'!F128:AC128)</f>
        <v>2961235</v>
      </c>
      <c r="G128" s="55">
        <f>SUM('Step 1'!G128:AD128)</f>
        <v>2965081</v>
      </c>
      <c r="H128" s="46"/>
      <c r="I128" s="46"/>
      <c r="J128" s="46"/>
      <c r="K128" s="46"/>
      <c r="L128" s="46"/>
    </row>
    <row r="129" spans="1:12" x14ac:dyDescent="0.25">
      <c r="A129" s="72" t="s">
        <v>502</v>
      </c>
      <c r="B129" s="55">
        <f>SUM('Step 1'!B129:Y129)</f>
        <v>3437167</v>
      </c>
      <c r="C129" s="55">
        <f>SUM('Step 1'!C129:Z129)</f>
        <v>3440690</v>
      </c>
      <c r="D129" s="55">
        <f>SUM('Step 1'!D129:AA129)</f>
        <v>3444441</v>
      </c>
      <c r="E129" s="55">
        <f>SUM('Step 1'!E129:AB129)</f>
        <v>3448877</v>
      </c>
      <c r="F129" s="55">
        <f>SUM('Step 1'!F129:AC129)</f>
        <v>3452964</v>
      </c>
      <c r="G129" s="55">
        <f>SUM('Step 1'!G129:AD129)</f>
        <v>3456822</v>
      </c>
      <c r="H129" s="46"/>
      <c r="I129" s="46"/>
      <c r="J129" s="46"/>
      <c r="K129" s="46"/>
      <c r="L129" s="46"/>
    </row>
    <row r="130" spans="1:12" x14ac:dyDescent="0.25">
      <c r="A130" s="72" t="s">
        <v>161</v>
      </c>
      <c r="B130" s="55">
        <f>SUM('Step 1'!B130:Y130)</f>
        <v>139187</v>
      </c>
      <c r="C130" s="55">
        <f>SUM('Step 1'!C130:Z130)</f>
        <v>138839</v>
      </c>
      <c r="D130" s="55">
        <f>SUM('Step 1'!D130:AA130)</f>
        <v>138593</v>
      </c>
      <c r="E130" s="55">
        <f>SUM('Step 1'!E130:AB130)</f>
        <v>138366</v>
      </c>
      <c r="F130" s="55">
        <f>SUM('Step 1'!F130:AC130)</f>
        <v>138211</v>
      </c>
      <c r="G130" s="55">
        <f>SUM('Step 1'!G130:AD130)</f>
        <v>138209</v>
      </c>
      <c r="H130" s="46"/>
      <c r="I130" s="46"/>
      <c r="J130" s="46"/>
      <c r="K130" s="46"/>
      <c r="L130" s="46"/>
    </row>
    <row r="131" spans="1:12" x14ac:dyDescent="0.25">
      <c r="A131" s="72" t="s">
        <v>111</v>
      </c>
      <c r="B131" s="55">
        <f>SUM('Step 1'!B131:Y131)</f>
        <v>193546</v>
      </c>
      <c r="C131" s="55">
        <f>SUM('Step 1'!C131:Z131)</f>
        <v>192920</v>
      </c>
      <c r="D131" s="55">
        <f>SUM('Step 1'!D131:AA131)</f>
        <v>192543</v>
      </c>
      <c r="E131" s="55">
        <f>SUM('Step 1'!E131:AB131)</f>
        <v>192381</v>
      </c>
      <c r="F131" s="55">
        <f>SUM('Step 1'!F131:AC131)</f>
        <v>192214</v>
      </c>
      <c r="G131" s="55">
        <f>SUM('Step 1'!G131:AD131)</f>
        <v>192099</v>
      </c>
      <c r="H131" s="46"/>
      <c r="I131" s="46"/>
      <c r="J131" s="46"/>
      <c r="K131" s="46"/>
      <c r="L131" s="46"/>
    </row>
    <row r="132" spans="1:12" x14ac:dyDescent="0.25">
      <c r="A132" s="72" t="s">
        <v>504</v>
      </c>
      <c r="B132" s="55">
        <f>SUM('Step 1'!B132:Y132)</f>
        <v>467374</v>
      </c>
      <c r="C132" s="55">
        <f>SUM('Step 1'!C132:Z132)</f>
        <v>467862</v>
      </c>
      <c r="D132" s="55">
        <f>SUM('Step 1'!D132:AA132)</f>
        <v>468278</v>
      </c>
      <c r="E132" s="55">
        <f>SUM('Step 1'!E132:AB132)</f>
        <v>468719</v>
      </c>
      <c r="F132" s="55">
        <f>SUM('Step 1'!F132:AC132)</f>
        <v>469043</v>
      </c>
      <c r="G132" s="55">
        <f>SUM('Step 1'!G132:AD132)</f>
        <v>469325</v>
      </c>
      <c r="H132" s="46"/>
      <c r="I132" s="46"/>
      <c r="J132" s="46"/>
      <c r="K132" s="46"/>
      <c r="L132" s="46"/>
    </row>
    <row r="133" spans="1:12" x14ac:dyDescent="0.25">
      <c r="A133" s="72" t="s">
        <v>505</v>
      </c>
      <c r="B133" s="55">
        <f>SUM('Step 1'!B133:Y133)</f>
        <v>442502</v>
      </c>
      <c r="C133" s="55">
        <f>SUM('Step 1'!C133:Z133)</f>
        <v>442958</v>
      </c>
      <c r="D133" s="55">
        <f>SUM('Step 1'!D133:AA133)</f>
        <v>443356</v>
      </c>
      <c r="E133" s="55">
        <f>SUM('Step 1'!E133:AB133)</f>
        <v>443782</v>
      </c>
      <c r="F133" s="55">
        <f>SUM('Step 1'!F133:AC133)</f>
        <v>444046</v>
      </c>
      <c r="G133" s="55">
        <f>SUM('Step 1'!G133:AD133)</f>
        <v>444276</v>
      </c>
      <c r="H133" s="46"/>
      <c r="I133" s="46"/>
      <c r="J133" s="46"/>
      <c r="K133" s="46"/>
      <c r="L133" s="46"/>
    </row>
    <row r="134" spans="1:12" x14ac:dyDescent="0.25">
      <c r="A134" s="72" t="s">
        <v>187</v>
      </c>
      <c r="B134" s="55">
        <f>SUM('Step 1'!B134:Y134)</f>
        <v>1979539</v>
      </c>
      <c r="C134" s="55">
        <f>SUM('Step 1'!C134:Z134)</f>
        <v>1981612</v>
      </c>
      <c r="D134" s="55">
        <f>SUM('Step 1'!D134:AA134)</f>
        <v>1983365</v>
      </c>
      <c r="E134" s="55">
        <f>SUM('Step 1'!E134:AB134)</f>
        <v>1985233</v>
      </c>
      <c r="F134" s="55">
        <f>SUM('Step 1'!F134:AC134)</f>
        <v>1986493</v>
      </c>
      <c r="G134" s="55">
        <f>SUM('Step 1'!G134:AD134)</f>
        <v>1987582</v>
      </c>
      <c r="H134" s="46"/>
      <c r="I134" s="46"/>
      <c r="J134" s="46"/>
      <c r="K134" s="46"/>
      <c r="L134" s="46"/>
    </row>
    <row r="135" spans="1:12" x14ac:dyDescent="0.25">
      <c r="A135" s="72" t="s">
        <v>506</v>
      </c>
      <c r="B135" s="55">
        <f>SUM('Step 1'!B135:Y135)</f>
        <v>556289</v>
      </c>
      <c r="C135" s="55">
        <f>SUM('Step 1'!C135:Z135)</f>
        <v>556889</v>
      </c>
      <c r="D135" s="55">
        <f>SUM('Step 1'!D135:AA135)</f>
        <v>557392</v>
      </c>
      <c r="E135" s="55">
        <f>SUM('Step 1'!E135:AB135)</f>
        <v>557938</v>
      </c>
      <c r="F135" s="55">
        <f>SUM('Step 1'!F135:AC135)</f>
        <v>558295</v>
      </c>
      <c r="G135" s="55">
        <f>SUM('Step 1'!G135:AD135)</f>
        <v>558637</v>
      </c>
      <c r="H135" s="46"/>
      <c r="I135" s="46"/>
      <c r="J135" s="46"/>
      <c r="K135" s="46"/>
      <c r="L135" s="46"/>
    </row>
    <row r="136" spans="1:12" x14ac:dyDescent="0.25">
      <c r="A136" s="72" t="s">
        <v>150</v>
      </c>
      <c r="B136" s="55">
        <f>SUM('Step 1'!B136:Y136)</f>
        <v>1236744</v>
      </c>
      <c r="C136" s="55">
        <f>SUM('Step 1'!C136:Z136)</f>
        <v>1238094</v>
      </c>
      <c r="D136" s="55">
        <f>SUM('Step 1'!D136:AA136)</f>
        <v>1239182</v>
      </c>
      <c r="E136" s="55">
        <f>SUM('Step 1'!E136:AB136)</f>
        <v>1240300</v>
      </c>
      <c r="F136" s="55">
        <f>SUM('Step 1'!F136:AC136)</f>
        <v>1241178</v>
      </c>
      <c r="G136" s="55">
        <f>SUM('Step 1'!G136:AD136)</f>
        <v>1241847</v>
      </c>
      <c r="H136" s="46"/>
      <c r="I136" s="46"/>
      <c r="J136" s="46"/>
      <c r="K136" s="46"/>
      <c r="L136" s="46"/>
    </row>
    <row r="137" spans="1:12" x14ac:dyDescent="0.25">
      <c r="A137" s="72" t="s">
        <v>507</v>
      </c>
      <c r="B137" s="55">
        <f>SUM('Step 1'!B137:Y137)</f>
        <v>359618</v>
      </c>
      <c r="C137" s="55">
        <f>SUM('Step 1'!C137:Z137)</f>
        <v>359969</v>
      </c>
      <c r="D137" s="55">
        <f>SUM('Step 1'!D137:AA137)</f>
        <v>360261</v>
      </c>
      <c r="E137" s="55">
        <f>SUM('Step 1'!E137:AB137)</f>
        <v>360569</v>
      </c>
      <c r="F137" s="55">
        <f>SUM('Step 1'!F137:AC137)</f>
        <v>360757</v>
      </c>
      <c r="G137" s="55">
        <f>SUM('Step 1'!G137:AD137)</f>
        <v>360943</v>
      </c>
      <c r="H137" s="46"/>
      <c r="I137" s="46"/>
      <c r="J137" s="46"/>
      <c r="K137" s="46"/>
      <c r="L137" s="46"/>
    </row>
    <row r="138" spans="1:12" x14ac:dyDescent="0.25">
      <c r="A138" s="72" t="s">
        <v>168</v>
      </c>
      <c r="B138" s="55">
        <f>SUM('Step 1'!B138:Y138)</f>
        <v>202635</v>
      </c>
      <c r="C138" s="55">
        <f>SUM('Step 1'!C138:Z138)</f>
        <v>202541</v>
      </c>
      <c r="D138" s="55">
        <f>SUM('Step 1'!D138:AA138)</f>
        <v>202515</v>
      </c>
      <c r="E138" s="55">
        <f>SUM('Step 1'!E138:AB138)</f>
        <v>202513</v>
      </c>
      <c r="F138" s="55">
        <f>SUM('Step 1'!F138:AC138)</f>
        <v>202639</v>
      </c>
      <c r="G138" s="55">
        <f>SUM('Step 1'!G138:AD138)</f>
        <v>202925</v>
      </c>
      <c r="H138" s="46"/>
      <c r="I138" s="46"/>
      <c r="J138" s="46"/>
      <c r="K138" s="46"/>
      <c r="L138" s="46"/>
    </row>
    <row r="139" spans="1:12" x14ac:dyDescent="0.25">
      <c r="A139" s="72" t="s">
        <v>508</v>
      </c>
      <c r="B139" s="55">
        <f>SUM('Step 1'!B139:Y139)</f>
        <v>79540</v>
      </c>
      <c r="C139" s="55">
        <f>SUM('Step 1'!C139:Z139)</f>
        <v>79579</v>
      </c>
      <c r="D139" s="55">
        <f>SUM('Step 1'!D139:AA139)</f>
        <v>79639</v>
      </c>
      <c r="E139" s="55">
        <f>SUM('Step 1'!E139:AB139)</f>
        <v>79688</v>
      </c>
      <c r="F139" s="55">
        <f>SUM('Step 1'!F139:AC139)</f>
        <v>79748</v>
      </c>
      <c r="G139" s="55">
        <f>SUM('Step 1'!G139:AD139)</f>
        <v>79796</v>
      </c>
      <c r="H139" s="46"/>
      <c r="I139" s="46"/>
      <c r="J139" s="46"/>
      <c r="K139" s="46"/>
      <c r="L139" s="46"/>
    </row>
    <row r="140" spans="1:12" x14ac:dyDescent="0.25">
      <c r="A140" s="72" t="s">
        <v>509</v>
      </c>
      <c r="B140" s="55">
        <f>SUM('Step 1'!B140:Y140)</f>
        <v>887917</v>
      </c>
      <c r="C140" s="55">
        <f>SUM('Step 1'!C140:Z140)</f>
        <v>888242</v>
      </c>
      <c r="D140" s="55">
        <f>SUM('Step 1'!D140:AA140)</f>
        <v>888716</v>
      </c>
      <c r="E140" s="55">
        <f>SUM('Step 1'!E140:AB140)</f>
        <v>889161</v>
      </c>
      <c r="F140" s="55">
        <f>SUM('Step 1'!F140:AC140)</f>
        <v>889757</v>
      </c>
      <c r="G140" s="55">
        <f>SUM('Step 1'!G140:AD140)</f>
        <v>890404</v>
      </c>
      <c r="H140" s="46"/>
      <c r="I140" s="46"/>
      <c r="J140" s="46"/>
      <c r="K140" s="46"/>
      <c r="L140" s="46"/>
    </row>
    <row r="141" spans="1:12" x14ac:dyDescent="0.25">
      <c r="A141" s="72" t="s">
        <v>510</v>
      </c>
      <c r="B141" s="55">
        <f>SUM('Step 1'!B141:Y141)</f>
        <v>69353</v>
      </c>
      <c r="C141" s="55">
        <f>SUM('Step 1'!C141:Z141)</f>
        <v>69435</v>
      </c>
      <c r="D141" s="55">
        <f>SUM('Step 1'!D141:AA141)</f>
        <v>69503</v>
      </c>
      <c r="E141" s="55">
        <f>SUM('Step 1'!E141:AB141)</f>
        <v>69569</v>
      </c>
      <c r="F141" s="55">
        <f>SUM('Step 1'!F141:AC141)</f>
        <v>69620</v>
      </c>
      <c r="G141" s="55">
        <f>SUM('Step 1'!G141:AD141)</f>
        <v>69659</v>
      </c>
      <c r="H141" s="46"/>
      <c r="I141" s="46"/>
      <c r="J141" s="46"/>
      <c r="K141" s="46"/>
      <c r="L141" s="46"/>
    </row>
    <row r="142" spans="1:12" x14ac:dyDescent="0.25">
      <c r="A142" s="72" t="s">
        <v>511</v>
      </c>
      <c r="B142" s="55">
        <f>SUM('Step 1'!B142:Y142)</f>
        <v>739024</v>
      </c>
      <c r="C142" s="55">
        <f>SUM('Step 1'!C142:Z142)</f>
        <v>739228</v>
      </c>
      <c r="D142" s="55">
        <f>SUM('Step 1'!D142:AA142)</f>
        <v>739574</v>
      </c>
      <c r="E142" s="55">
        <f>SUM('Step 1'!E142:AB142)</f>
        <v>739904</v>
      </c>
      <c r="F142" s="55">
        <f>SUM('Step 1'!F142:AC142)</f>
        <v>740389</v>
      </c>
      <c r="G142" s="55">
        <f>SUM('Step 1'!G142:AD142)</f>
        <v>740949</v>
      </c>
      <c r="H142" s="46"/>
      <c r="I142" s="46"/>
      <c r="J142" s="46"/>
      <c r="K142" s="46"/>
      <c r="L142" s="46"/>
    </row>
    <row r="143" spans="1:12" x14ac:dyDescent="0.25">
      <c r="A143" s="72" t="s">
        <v>512</v>
      </c>
      <c r="B143" s="55">
        <f>SUM('Step 1'!B143:Y143)</f>
        <v>2680133</v>
      </c>
      <c r="C143" s="55">
        <f>SUM('Step 1'!C143:Z143)</f>
        <v>2680898</v>
      </c>
      <c r="D143" s="55">
        <f>SUM('Step 1'!D143:AA143)</f>
        <v>2682541</v>
      </c>
      <c r="E143" s="55">
        <f>SUM('Step 1'!E143:AB143)</f>
        <v>2684035</v>
      </c>
      <c r="F143" s="55">
        <f>SUM('Step 1'!F143:AC143)</f>
        <v>2686106</v>
      </c>
      <c r="G143" s="55">
        <f>SUM('Step 1'!G143:AD143)</f>
        <v>2688221</v>
      </c>
      <c r="H143" s="46"/>
      <c r="I143" s="46"/>
      <c r="J143" s="46"/>
      <c r="K143" s="46"/>
      <c r="L143" s="46"/>
    </row>
    <row r="144" spans="1:12" x14ac:dyDescent="0.25">
      <c r="A144" s="72" t="s">
        <v>120</v>
      </c>
      <c r="B144" s="55">
        <f>SUM('Step 1'!B144:Y144)</f>
        <v>2453601</v>
      </c>
      <c r="C144" s="55">
        <f>SUM('Step 1'!C144:Z144)</f>
        <v>2454260</v>
      </c>
      <c r="D144" s="55">
        <f>SUM('Step 1'!D144:AA144)</f>
        <v>2454605</v>
      </c>
      <c r="E144" s="55">
        <f>SUM('Step 1'!E144:AB144)</f>
        <v>2455169</v>
      </c>
      <c r="F144" s="55">
        <f>SUM('Step 1'!F144:AC144)</f>
        <v>2455062</v>
      </c>
      <c r="G144" s="55">
        <f>SUM('Step 1'!G144:AD144)</f>
        <v>2455105</v>
      </c>
      <c r="H144" s="46"/>
      <c r="I144" s="46"/>
      <c r="J144" s="46"/>
      <c r="K144" s="46"/>
      <c r="L144" s="46"/>
    </row>
    <row r="145" spans="1:12" x14ac:dyDescent="0.25">
      <c r="A145" s="72" t="s">
        <v>513</v>
      </c>
      <c r="B145" s="55">
        <f>SUM('Step 1'!B145:Y145)</f>
        <v>736102</v>
      </c>
      <c r="C145" s="55">
        <f>SUM('Step 1'!C145:Z145)</f>
        <v>736875</v>
      </c>
      <c r="D145" s="55">
        <f>SUM('Step 1'!D145:AA145)</f>
        <v>737543</v>
      </c>
      <c r="E145" s="55">
        <f>SUM('Step 1'!E145:AB145)</f>
        <v>738227</v>
      </c>
      <c r="F145" s="55">
        <f>SUM('Step 1'!F145:AC145)</f>
        <v>738643</v>
      </c>
      <c r="G145" s="55">
        <f>SUM('Step 1'!G145:AD145)</f>
        <v>738973</v>
      </c>
      <c r="H145" s="46"/>
      <c r="I145" s="46"/>
      <c r="J145" s="46"/>
      <c r="K145" s="46"/>
      <c r="L145" s="46"/>
    </row>
    <row r="146" spans="1:12" x14ac:dyDescent="0.25">
      <c r="A146" s="72" t="s">
        <v>514</v>
      </c>
      <c r="B146" s="55">
        <f>SUM('Step 1'!B146:Y146)</f>
        <v>3791081</v>
      </c>
      <c r="C146" s="55">
        <f>SUM('Step 1'!C146:Z146)</f>
        <v>3794809</v>
      </c>
      <c r="D146" s="55">
        <f>SUM('Step 1'!D146:AA146)</f>
        <v>3797855</v>
      </c>
      <c r="E146" s="55">
        <f>SUM('Step 1'!E146:AB146)</f>
        <v>3801214</v>
      </c>
      <c r="F146" s="55">
        <f>SUM('Step 1'!F146:AC146)</f>
        <v>3803483</v>
      </c>
      <c r="G146" s="55">
        <f>SUM('Step 1'!G146:AD146)</f>
        <v>3805447</v>
      </c>
      <c r="H146" s="46"/>
      <c r="I146" s="46"/>
      <c r="J146" s="46"/>
      <c r="K146" s="46"/>
      <c r="L146" s="46"/>
    </row>
    <row r="147" spans="1:12" x14ac:dyDescent="0.25">
      <c r="A147" s="72" t="s">
        <v>151</v>
      </c>
      <c r="B147" s="55">
        <f>SUM('Step 1'!B147:Y147)</f>
        <v>2159343</v>
      </c>
      <c r="C147" s="55">
        <f>SUM('Step 1'!C147:Z147)</f>
        <v>2159889</v>
      </c>
      <c r="D147" s="55">
        <f>SUM('Step 1'!D147:AA147)</f>
        <v>2161117</v>
      </c>
      <c r="E147" s="55">
        <f>SUM('Step 1'!E147:AB147)</f>
        <v>2162272</v>
      </c>
      <c r="F147" s="55">
        <f>SUM('Step 1'!F147:AC147)</f>
        <v>2163930</v>
      </c>
      <c r="G147" s="55">
        <f>SUM('Step 1'!G147:AD147)</f>
        <v>2165686</v>
      </c>
      <c r="H147" s="46"/>
      <c r="I147" s="46"/>
      <c r="J147" s="46"/>
      <c r="K147" s="46"/>
      <c r="L147" s="46"/>
    </row>
    <row r="148" spans="1:12" x14ac:dyDescent="0.25">
      <c r="A148" s="72" t="s">
        <v>179</v>
      </c>
      <c r="B148" s="55">
        <f>SUM('Step 1'!B148:Y148)</f>
        <v>493167</v>
      </c>
      <c r="C148" s="55">
        <f>SUM('Step 1'!C148:Z148)</f>
        <v>492787</v>
      </c>
      <c r="D148" s="55">
        <f>SUM('Step 1'!D148:AA148)</f>
        <v>492540</v>
      </c>
      <c r="E148" s="55">
        <f>SUM('Step 1'!E148:AB148)</f>
        <v>492280</v>
      </c>
      <c r="F148" s="55">
        <f>SUM('Step 1'!F148:AC148)</f>
        <v>491983</v>
      </c>
      <c r="G148" s="55">
        <f>SUM('Step 1'!G148:AD148)</f>
        <v>491775</v>
      </c>
      <c r="H148" s="46"/>
      <c r="I148" s="46"/>
      <c r="J148" s="46"/>
      <c r="K148" s="46"/>
      <c r="L148" s="46"/>
    </row>
    <row r="149" spans="1:12" x14ac:dyDescent="0.25">
      <c r="A149" s="72" t="s">
        <v>127</v>
      </c>
      <c r="B149" s="55">
        <f>SUM('Step 1'!B149:Y149)</f>
        <v>131577</v>
      </c>
      <c r="C149" s="55">
        <f>SUM('Step 1'!C149:Z149)</f>
        <v>131283</v>
      </c>
      <c r="D149" s="55">
        <f>SUM('Step 1'!D149:AA149)</f>
        <v>131077</v>
      </c>
      <c r="E149" s="55">
        <f>SUM('Step 1'!E149:AB149)</f>
        <v>130899</v>
      </c>
      <c r="F149" s="55">
        <f>SUM('Step 1'!F149:AC149)</f>
        <v>130832</v>
      </c>
      <c r="G149" s="55">
        <f>SUM('Step 1'!G149:AD149)</f>
        <v>130977</v>
      </c>
      <c r="H149" s="46"/>
      <c r="I149" s="46"/>
      <c r="J149" s="46"/>
      <c r="K149" s="46"/>
      <c r="L149" s="46"/>
    </row>
    <row r="150" spans="1:12" x14ac:dyDescent="0.25">
      <c r="A150" s="72" t="s">
        <v>142</v>
      </c>
      <c r="B150" s="55">
        <f>SUM('Step 1'!B150:Y150)</f>
        <v>121025</v>
      </c>
      <c r="C150" s="55">
        <f>SUM('Step 1'!C150:Z150)</f>
        <v>120836</v>
      </c>
      <c r="D150" s="55">
        <f>SUM('Step 1'!D150:AA150)</f>
        <v>120743</v>
      </c>
      <c r="E150" s="55">
        <f>SUM('Step 1'!E150:AB150)</f>
        <v>120641</v>
      </c>
      <c r="F150" s="55">
        <f>SUM('Step 1'!F150:AC150)</f>
        <v>120636</v>
      </c>
      <c r="G150" s="55">
        <f>SUM('Step 1'!G150:AD150)</f>
        <v>120759</v>
      </c>
      <c r="H150" s="46"/>
      <c r="I150" s="46"/>
      <c r="J150" s="46"/>
      <c r="K150" s="46"/>
      <c r="L150" s="46"/>
    </row>
    <row r="151" spans="1:12" x14ac:dyDescent="0.25">
      <c r="A151" s="72" t="s">
        <v>133</v>
      </c>
      <c r="B151" s="55">
        <f>SUM('Step 1'!B151:Y151)</f>
        <v>325023</v>
      </c>
      <c r="C151" s="55">
        <f>SUM('Step 1'!C151:Z151)</f>
        <v>325086</v>
      </c>
      <c r="D151" s="55">
        <f>SUM('Step 1'!D151:AA151)</f>
        <v>325329</v>
      </c>
      <c r="E151" s="55">
        <f>SUM('Step 1'!E151:AB151)</f>
        <v>325611</v>
      </c>
      <c r="F151" s="55">
        <f>SUM('Step 1'!F151:AC151)</f>
        <v>326031</v>
      </c>
      <c r="G151" s="55">
        <f>SUM('Step 1'!G151:AD151)</f>
        <v>326611</v>
      </c>
      <c r="H151" s="46"/>
      <c r="I151" s="46"/>
      <c r="J151" s="46"/>
      <c r="K151" s="46"/>
      <c r="L151" s="46"/>
    </row>
    <row r="152" spans="1:12" x14ac:dyDescent="0.25">
      <c r="A152" s="72" t="s">
        <v>128</v>
      </c>
      <c r="B152" s="55">
        <f>SUM('Step 1'!B152:Y152)</f>
        <v>42377</v>
      </c>
      <c r="C152" s="55">
        <f>SUM('Step 1'!C152:Z152)</f>
        <v>42233</v>
      </c>
      <c r="D152" s="55">
        <f>SUM('Step 1'!D152:AA152)</f>
        <v>42153</v>
      </c>
      <c r="E152" s="55">
        <f>SUM('Step 1'!E152:AB152)</f>
        <v>42092</v>
      </c>
      <c r="F152" s="55">
        <f>SUM('Step 1'!F152:AC152)</f>
        <v>42094</v>
      </c>
      <c r="G152" s="55">
        <f>SUM('Step 1'!G152:AD152)</f>
        <v>42174</v>
      </c>
      <c r="H152" s="46"/>
      <c r="I152" s="46"/>
      <c r="J152" s="46"/>
      <c r="K152" s="46"/>
      <c r="L152" s="46"/>
    </row>
    <row r="153" spans="1:12" x14ac:dyDescent="0.25">
      <c r="A153" s="72" t="s">
        <v>180</v>
      </c>
      <c r="B153" s="55">
        <f>SUM('Step 1'!B153:Y153)</f>
        <v>293499</v>
      </c>
      <c r="C153" s="55">
        <f>SUM('Step 1'!C153:Z153)</f>
        <v>293608</v>
      </c>
      <c r="D153" s="55">
        <f>SUM('Step 1'!D153:AA153)</f>
        <v>293822</v>
      </c>
      <c r="E153" s="55">
        <f>SUM('Step 1'!E153:AB153)</f>
        <v>294072</v>
      </c>
      <c r="F153" s="55">
        <f>SUM('Step 1'!F153:AC153)</f>
        <v>294418</v>
      </c>
      <c r="G153" s="55">
        <f>SUM('Step 1'!G153:AD153)</f>
        <v>294892</v>
      </c>
      <c r="H153" s="46"/>
      <c r="I153" s="46"/>
      <c r="J153" s="46"/>
      <c r="K153" s="46"/>
      <c r="L153" s="46"/>
    </row>
    <row r="154" spans="1:12" x14ac:dyDescent="0.25">
      <c r="A154" s="72" t="s">
        <v>134</v>
      </c>
      <c r="B154" s="55">
        <f>SUM('Step 1'!B154:Y154)</f>
        <v>140971</v>
      </c>
      <c r="C154" s="55">
        <f>SUM('Step 1'!C154:Z154)</f>
        <v>140964</v>
      </c>
      <c r="D154" s="55">
        <f>SUM('Step 1'!D154:AA154)</f>
        <v>141013</v>
      </c>
      <c r="E154" s="55">
        <f>SUM('Step 1'!E154:AB154)</f>
        <v>141178</v>
      </c>
      <c r="F154" s="55">
        <f>SUM('Step 1'!F154:AC154)</f>
        <v>141343</v>
      </c>
      <c r="G154" s="55">
        <f>SUM('Step 1'!G154:AD154)</f>
        <v>141556</v>
      </c>
      <c r="H154" s="46"/>
      <c r="I154" s="46"/>
      <c r="J154" s="46"/>
      <c r="K154" s="46"/>
      <c r="L154" s="46"/>
    </row>
    <row r="155" spans="1:12" x14ac:dyDescent="0.25">
      <c r="A155" s="72" t="s">
        <v>515</v>
      </c>
      <c r="B155" s="55">
        <f>SUM('Step 1'!B155:Y155)</f>
        <v>85319</v>
      </c>
      <c r="C155" s="55">
        <f>SUM('Step 1'!C155:Z155)</f>
        <v>85185</v>
      </c>
      <c r="D155" s="55">
        <f>SUM('Step 1'!D155:AA155)</f>
        <v>85116</v>
      </c>
      <c r="E155" s="55">
        <f>SUM('Step 1'!E155:AB155)</f>
        <v>85053</v>
      </c>
      <c r="F155" s="55">
        <f>SUM('Step 1'!F155:AC155)</f>
        <v>85060</v>
      </c>
      <c r="G155" s="55">
        <f>SUM('Step 1'!G155:AD155)</f>
        <v>85169</v>
      </c>
      <c r="H155" s="46"/>
      <c r="I155" s="46"/>
      <c r="J155" s="46"/>
      <c r="K155" s="46"/>
      <c r="L155" s="46"/>
    </row>
    <row r="156" spans="1:12" x14ac:dyDescent="0.25">
      <c r="A156" s="72" t="s">
        <v>169</v>
      </c>
      <c r="B156" s="55">
        <f>SUM('Step 1'!B156:Y156)</f>
        <v>219558</v>
      </c>
      <c r="C156" s="55">
        <f>SUM('Step 1'!C156:Z156)</f>
        <v>218855</v>
      </c>
      <c r="D156" s="55">
        <f>SUM('Step 1'!D156:AA156)</f>
        <v>218228</v>
      </c>
      <c r="E156" s="55">
        <f>SUM('Step 1'!E156:AB156)</f>
        <v>217606</v>
      </c>
      <c r="F156" s="55">
        <f>SUM('Step 1'!F156:AC156)</f>
        <v>217116</v>
      </c>
      <c r="G156" s="55">
        <f>SUM('Step 1'!G156:AD156)</f>
        <v>216748</v>
      </c>
      <c r="H156" s="46"/>
      <c r="I156" s="46"/>
      <c r="J156" s="46"/>
      <c r="K156" s="46"/>
      <c r="L156" s="46"/>
    </row>
    <row r="157" spans="1:12" x14ac:dyDescent="0.25">
      <c r="A157" s="72" t="s">
        <v>188</v>
      </c>
      <c r="B157" s="55">
        <f>SUM('Step 1'!B157:Y157)</f>
        <v>3394808</v>
      </c>
      <c r="C157" s="55">
        <f>SUM('Step 1'!C157:Z157)</f>
        <v>3398233</v>
      </c>
      <c r="D157" s="55">
        <f>SUM('Step 1'!D157:AA157)</f>
        <v>3401137</v>
      </c>
      <c r="E157" s="55">
        <f>SUM('Step 1'!E157:AB157)</f>
        <v>3404317</v>
      </c>
      <c r="F157" s="55">
        <f>SUM('Step 1'!F157:AC157)</f>
        <v>3406512</v>
      </c>
      <c r="G157" s="55">
        <f>SUM('Step 1'!G157:AD157)</f>
        <v>3408435</v>
      </c>
      <c r="H157" s="46"/>
      <c r="I157" s="46"/>
      <c r="J157" s="46"/>
      <c r="K157" s="46"/>
      <c r="L157" s="46"/>
    </row>
    <row r="158" spans="1:12" x14ac:dyDescent="0.25">
      <c r="A158" s="72" t="s">
        <v>170</v>
      </c>
      <c r="B158" s="55">
        <f>SUM('Step 1'!B158:Y158)</f>
        <v>156100</v>
      </c>
      <c r="C158" s="55">
        <f>SUM('Step 1'!C158:Z158)</f>
        <v>155905</v>
      </c>
      <c r="D158" s="55">
        <f>SUM('Step 1'!D158:AA158)</f>
        <v>155876</v>
      </c>
      <c r="E158" s="55">
        <f>SUM('Step 1'!E158:AB158)</f>
        <v>155841</v>
      </c>
      <c r="F158" s="55">
        <f>SUM('Step 1'!F158:AC158)</f>
        <v>155960</v>
      </c>
      <c r="G158" s="55">
        <f>SUM('Step 1'!G158:AD158)</f>
        <v>156240</v>
      </c>
      <c r="H158" s="46"/>
      <c r="I158" s="46"/>
      <c r="J158" s="46"/>
      <c r="K158" s="46"/>
      <c r="L158" s="46"/>
    </row>
    <row r="159" spans="1:12" x14ac:dyDescent="0.25">
      <c r="A159" s="72" t="s">
        <v>516</v>
      </c>
      <c r="B159" s="55">
        <f>SUM('Step 1'!B159:Y159)</f>
        <v>325338</v>
      </c>
      <c r="C159" s="55">
        <f>SUM('Step 1'!C159:Z159)</f>
        <v>325651</v>
      </c>
      <c r="D159" s="55">
        <f>SUM('Step 1'!D159:AA159)</f>
        <v>325890</v>
      </c>
      <c r="E159" s="55">
        <f>SUM('Step 1'!E159:AB159)</f>
        <v>326120</v>
      </c>
      <c r="F159" s="55">
        <f>SUM('Step 1'!F159:AC159)</f>
        <v>326257</v>
      </c>
      <c r="G159" s="55">
        <f>SUM('Step 1'!G159:AD159)</f>
        <v>326383</v>
      </c>
      <c r="H159" s="46"/>
      <c r="I159" s="46"/>
      <c r="J159" s="46"/>
      <c r="K159" s="46"/>
      <c r="L159" s="46"/>
    </row>
    <row r="160" spans="1:12" x14ac:dyDescent="0.25">
      <c r="A160" s="72" t="s">
        <v>517</v>
      </c>
      <c r="B160" s="55">
        <f>SUM('Step 1'!B160:Y160)</f>
        <v>321177</v>
      </c>
      <c r="C160" s="55">
        <f>SUM('Step 1'!C160:Z160)</f>
        <v>321487</v>
      </c>
      <c r="D160" s="55">
        <f>SUM('Step 1'!D160:AA160)</f>
        <v>321725</v>
      </c>
      <c r="E160" s="55">
        <f>SUM('Step 1'!E160:AB160)</f>
        <v>321953</v>
      </c>
      <c r="F160" s="55">
        <f>SUM('Step 1'!F160:AC160)</f>
        <v>322087</v>
      </c>
      <c r="G160" s="55">
        <f>SUM('Step 1'!G160:AD160)</f>
        <v>322210</v>
      </c>
      <c r="H160" s="46"/>
      <c r="I160" s="46"/>
      <c r="J160" s="46"/>
      <c r="K160" s="46"/>
      <c r="L160" s="46"/>
    </row>
    <row r="161" spans="1:12" x14ac:dyDescent="0.25">
      <c r="A161" s="72" t="s">
        <v>518</v>
      </c>
      <c r="B161" s="55">
        <f>SUM('Step 1'!B161:Y161)</f>
        <v>4161</v>
      </c>
      <c r="C161" s="55">
        <f>SUM('Step 1'!C161:Z161)</f>
        <v>4164</v>
      </c>
      <c r="D161" s="55">
        <f>SUM('Step 1'!D161:AA161)</f>
        <v>4165</v>
      </c>
      <c r="E161" s="55">
        <f>SUM('Step 1'!E161:AB161)</f>
        <v>4167</v>
      </c>
      <c r="F161" s="55">
        <f>SUM('Step 1'!F161:AC161)</f>
        <v>4170</v>
      </c>
      <c r="G161" s="55">
        <f>SUM('Step 1'!G161:AD161)</f>
        <v>4173</v>
      </c>
      <c r="H161" s="46"/>
      <c r="I161" s="46"/>
      <c r="J161" s="46"/>
      <c r="K161" s="46"/>
      <c r="L161" s="46"/>
    </row>
    <row r="162" spans="1:12" x14ac:dyDescent="0.25">
      <c r="A162" s="72" t="s">
        <v>129</v>
      </c>
      <c r="B162" s="55">
        <f>SUM('Step 1'!B162:Y162)</f>
        <v>85319</v>
      </c>
      <c r="C162" s="55">
        <f>SUM('Step 1'!C162:Z162)</f>
        <v>85185</v>
      </c>
      <c r="D162" s="55">
        <f>SUM('Step 1'!D162:AA162)</f>
        <v>85116</v>
      </c>
      <c r="E162" s="55">
        <f>SUM('Step 1'!E162:AB162)</f>
        <v>85053</v>
      </c>
      <c r="F162" s="55">
        <f>SUM('Step 1'!F162:AC162)</f>
        <v>85060</v>
      </c>
      <c r="G162" s="55">
        <f>SUM('Step 1'!G162:AD162)</f>
        <v>85169</v>
      </c>
      <c r="H162" s="46"/>
      <c r="I162" s="46"/>
      <c r="J162" s="46"/>
      <c r="K162" s="46"/>
      <c r="L162" s="46"/>
    </row>
    <row r="163" spans="1:12" x14ac:dyDescent="0.25">
      <c r="A163" s="72" t="s">
        <v>519</v>
      </c>
      <c r="B163" s="55">
        <f>SUM('Step 1'!B163:Y163)</f>
        <v>595880</v>
      </c>
      <c r="C163" s="55">
        <f>SUM('Step 1'!C163:Z163)</f>
        <v>595736</v>
      </c>
      <c r="D163" s="55">
        <f>SUM('Step 1'!D163:AA163)</f>
        <v>595968</v>
      </c>
      <c r="E163" s="55">
        <f>SUM('Step 1'!E163:AB163)</f>
        <v>596246</v>
      </c>
      <c r="F163" s="55">
        <f>SUM('Step 1'!F163:AC163)</f>
        <v>596838</v>
      </c>
      <c r="G163" s="55">
        <f>SUM('Step 1'!G163:AD163)</f>
        <v>597537</v>
      </c>
      <c r="H163" s="46"/>
      <c r="I163" s="46"/>
      <c r="J163" s="46"/>
      <c r="K163" s="46"/>
      <c r="L163" s="46"/>
    </row>
    <row r="164" spans="1:12" x14ac:dyDescent="0.25">
      <c r="A164" s="72" t="s">
        <v>181</v>
      </c>
      <c r="B164" s="55">
        <f>SUM('Step 1'!B164:Y164)</f>
        <v>693269</v>
      </c>
      <c r="C164" s="55">
        <f>SUM('Step 1'!C164:Z164)</f>
        <v>692780</v>
      </c>
      <c r="D164" s="55">
        <f>SUM('Step 1'!D164:AA164)</f>
        <v>692327</v>
      </c>
      <c r="E164" s="55">
        <f>SUM('Step 1'!E164:AB164)</f>
        <v>692048</v>
      </c>
      <c r="F164" s="55">
        <f>SUM('Step 1'!F164:AC164)</f>
        <v>691975</v>
      </c>
      <c r="G164" s="55">
        <f>SUM('Step 1'!G164:AD164)</f>
        <v>692048</v>
      </c>
      <c r="H164" s="46"/>
      <c r="I164" s="46"/>
      <c r="J164" s="46"/>
      <c r="K164" s="46"/>
      <c r="L164" s="46"/>
    </row>
    <row r="165" spans="1:12" x14ac:dyDescent="0.25">
      <c r="A165" s="72" t="s">
        <v>520</v>
      </c>
      <c r="B165" s="55">
        <f>SUM('Step 1'!B165:Y165)</f>
        <v>371265</v>
      </c>
      <c r="C165" s="55">
        <f>SUM('Step 1'!C165:Z165)</f>
        <v>371023</v>
      </c>
      <c r="D165" s="55">
        <f>SUM('Step 1'!D165:AA165)</f>
        <v>370770</v>
      </c>
      <c r="E165" s="55">
        <f>SUM('Step 1'!E165:AB165)</f>
        <v>370604</v>
      </c>
      <c r="F165" s="55">
        <f>SUM('Step 1'!F165:AC165)</f>
        <v>370540</v>
      </c>
      <c r="G165" s="55">
        <f>SUM('Step 1'!G165:AD165)</f>
        <v>370569</v>
      </c>
      <c r="H165" s="46"/>
      <c r="I165" s="46"/>
      <c r="J165" s="46"/>
      <c r="K165" s="46"/>
      <c r="L165" s="46"/>
    </row>
    <row r="166" spans="1:12" x14ac:dyDescent="0.25">
      <c r="A166" s="72" t="s">
        <v>521</v>
      </c>
      <c r="B166" s="55">
        <f>SUM('Step 1'!B166:Y166)</f>
        <v>693269</v>
      </c>
      <c r="C166" s="55">
        <f>SUM('Step 1'!C166:Z166)</f>
        <v>692780</v>
      </c>
      <c r="D166" s="55">
        <f>SUM('Step 1'!D166:AA166)</f>
        <v>692327</v>
      </c>
      <c r="E166" s="55">
        <f>SUM('Step 1'!E166:AB166)</f>
        <v>692048</v>
      </c>
      <c r="F166" s="55">
        <f>SUM('Step 1'!F166:AC166)</f>
        <v>691975</v>
      </c>
      <c r="G166" s="55">
        <f>SUM('Step 1'!G166:AD166)</f>
        <v>692048</v>
      </c>
      <c r="H166" s="46"/>
      <c r="I166" s="46"/>
      <c r="J166" s="46"/>
      <c r="K166" s="46"/>
      <c r="L166" s="46"/>
    </row>
    <row r="167" spans="1:12" x14ac:dyDescent="0.25">
      <c r="A167" s="72" t="s">
        <v>522</v>
      </c>
      <c r="B167" s="55">
        <f>SUM('Step 1'!B167:Y167)</f>
        <v>943269</v>
      </c>
      <c r="C167" s="55">
        <f>SUM('Step 1'!C167:Z167)</f>
        <v>944287</v>
      </c>
      <c r="D167" s="55">
        <f>SUM('Step 1'!D167:AA167)</f>
        <v>945192</v>
      </c>
      <c r="E167" s="55">
        <f>SUM('Step 1'!E167:AB167)</f>
        <v>946134</v>
      </c>
      <c r="F167" s="55">
        <f>SUM('Step 1'!F167:AC167)</f>
        <v>946774</v>
      </c>
      <c r="G167" s="55">
        <f>SUM('Step 1'!G167:AD167)</f>
        <v>947367</v>
      </c>
      <c r="H167" s="46"/>
      <c r="I167" s="46"/>
      <c r="J167" s="46"/>
      <c r="K167" s="46"/>
      <c r="L167" s="46"/>
    </row>
    <row r="168" spans="1:12" x14ac:dyDescent="0.25">
      <c r="A168" s="72" t="s">
        <v>523</v>
      </c>
      <c r="B168" s="55">
        <f>SUM('Step 1'!B168:Y168)</f>
        <v>271510</v>
      </c>
      <c r="C168" s="55">
        <f>SUM('Step 1'!C168:Z168)</f>
        <v>270928</v>
      </c>
      <c r="D168" s="55">
        <f>SUM('Step 1'!D168:AA168)</f>
        <v>270613</v>
      </c>
      <c r="E168" s="55">
        <f>SUM('Step 1'!E168:AB168)</f>
        <v>270315</v>
      </c>
      <c r="F168" s="55">
        <f>SUM('Step 1'!F168:AC168)</f>
        <v>270353</v>
      </c>
      <c r="G168" s="55">
        <f>SUM('Step 1'!G168:AD168)</f>
        <v>270611</v>
      </c>
      <c r="H168" s="46"/>
      <c r="I168" s="46"/>
      <c r="J168" s="46"/>
      <c r="K168" s="46"/>
      <c r="L168" s="46"/>
    </row>
    <row r="169" spans="1:12" x14ac:dyDescent="0.25">
      <c r="A169" s="72" t="s">
        <v>152</v>
      </c>
      <c r="B169" s="55">
        <f>SUM('Step 1'!B169:Y169)</f>
        <v>1786169</v>
      </c>
      <c r="C169" s="55">
        <f>SUM('Step 1'!C169:Z169)</f>
        <v>1787815</v>
      </c>
      <c r="D169" s="55">
        <f>SUM('Step 1'!D169:AA169)</f>
        <v>1789256</v>
      </c>
      <c r="E169" s="55">
        <f>SUM('Step 1'!E169:AB169)</f>
        <v>1790745</v>
      </c>
      <c r="F169" s="55">
        <f>SUM('Step 1'!F169:AC169)</f>
        <v>1791983</v>
      </c>
      <c r="G169" s="55">
        <f>SUM('Step 1'!G169:AD169)</f>
        <v>1792965</v>
      </c>
      <c r="H169" s="46"/>
      <c r="I169" s="46"/>
      <c r="J169" s="46"/>
      <c r="K169" s="46"/>
      <c r="L169" s="46"/>
    </row>
    <row r="170" spans="1:12" x14ac:dyDescent="0.25">
      <c r="A170" s="72" t="s">
        <v>143</v>
      </c>
      <c r="B170" s="55">
        <f>SUM('Step 1'!B170:Y170)</f>
        <v>128773</v>
      </c>
      <c r="C170" s="55">
        <f>SUM('Step 1'!C170:Z170)</f>
        <v>128641</v>
      </c>
      <c r="D170" s="55">
        <f>SUM('Step 1'!D170:AA170)</f>
        <v>128604</v>
      </c>
      <c r="E170" s="55">
        <f>SUM('Step 1'!E170:AB170)</f>
        <v>128603</v>
      </c>
      <c r="F170" s="55">
        <f>SUM('Step 1'!F170:AC170)</f>
        <v>128809</v>
      </c>
      <c r="G170" s="55">
        <f>SUM('Step 1'!G170:AD170)</f>
        <v>129116</v>
      </c>
      <c r="H170" s="46"/>
      <c r="I170" s="46"/>
      <c r="J170" s="46"/>
      <c r="K170" s="46"/>
      <c r="L170" s="46"/>
    </row>
    <row r="171" spans="1:12" x14ac:dyDescent="0.25">
      <c r="A171" s="70"/>
      <c r="B171" s="55"/>
      <c r="C171" s="55"/>
      <c r="D171" s="55"/>
      <c r="E171" s="55"/>
      <c r="F171" s="55"/>
      <c r="G171" s="46"/>
      <c r="H171" s="46"/>
      <c r="I171" s="46"/>
      <c r="J171" s="46"/>
      <c r="K171" s="46"/>
      <c r="L171" s="46"/>
    </row>
    <row r="172" spans="1:12" x14ac:dyDescent="0.25">
      <c r="A172" s="70"/>
      <c r="B172" s="55"/>
      <c r="C172" s="55"/>
      <c r="D172" s="55"/>
      <c r="E172" s="55"/>
      <c r="F172" s="55"/>
      <c r="G172" s="46"/>
      <c r="H172" s="46"/>
      <c r="I172" s="46"/>
      <c r="J172" s="46"/>
      <c r="K172" s="46"/>
      <c r="L172" s="46"/>
    </row>
    <row r="173" spans="1:12" x14ac:dyDescent="0.25">
      <c r="A173" s="70"/>
      <c r="B173" s="55"/>
      <c r="C173" s="55"/>
      <c r="D173" s="55"/>
      <c r="E173" s="55"/>
      <c r="F173" s="55"/>
      <c r="G173" s="46"/>
      <c r="H173" s="46"/>
      <c r="I173" s="46"/>
      <c r="J173" s="46"/>
      <c r="K173" s="46"/>
      <c r="L173" s="46"/>
    </row>
    <row r="174" spans="1:12" x14ac:dyDescent="0.25">
      <c r="A174" s="70"/>
      <c r="B174" s="55"/>
      <c r="C174" s="55"/>
      <c r="D174" s="55"/>
      <c r="E174" s="55"/>
      <c r="F174" s="55"/>
      <c r="G174" s="46"/>
      <c r="H174" s="46"/>
      <c r="I174" s="46"/>
      <c r="J174" s="46"/>
      <c r="K174" s="46"/>
      <c r="L174" s="46"/>
    </row>
    <row r="175" spans="1:12" x14ac:dyDescent="0.25">
      <c r="A175" s="70"/>
      <c r="B175" s="55"/>
      <c r="C175" s="55"/>
      <c r="D175" s="55"/>
      <c r="E175" s="55"/>
      <c r="F175" s="55"/>
      <c r="G175" s="46"/>
      <c r="H175" s="46"/>
      <c r="I175" s="46"/>
      <c r="J175" s="46"/>
      <c r="K175" s="46"/>
      <c r="L175" s="46"/>
    </row>
    <row r="176" spans="1:12" x14ac:dyDescent="0.25">
      <c r="A176" s="70"/>
      <c r="B176" s="55"/>
      <c r="C176" s="55"/>
      <c r="D176" s="55"/>
      <c r="E176" s="55"/>
      <c r="F176" s="55"/>
      <c r="G176" s="46"/>
      <c r="H176" s="46"/>
      <c r="I176" s="46"/>
      <c r="J176" s="46"/>
      <c r="K176" s="46"/>
      <c r="L176" s="46"/>
    </row>
    <row r="177" spans="1:12" x14ac:dyDescent="0.25">
      <c r="A177" s="70"/>
      <c r="B177" s="55"/>
      <c r="C177" s="55"/>
      <c r="D177" s="55"/>
      <c r="E177" s="55"/>
      <c r="F177" s="55"/>
      <c r="G177" s="46"/>
      <c r="H177" s="46"/>
      <c r="I177" s="46"/>
      <c r="J177" s="46"/>
      <c r="K177" s="46"/>
      <c r="L177" s="46"/>
    </row>
    <row r="178" spans="1:12" x14ac:dyDescent="0.25">
      <c r="A178" s="70"/>
      <c r="B178" s="55"/>
      <c r="C178" s="55"/>
      <c r="D178" s="55"/>
      <c r="E178" s="55"/>
      <c r="F178" s="55"/>
      <c r="G178" s="46"/>
      <c r="H178" s="46"/>
      <c r="I178" s="46"/>
      <c r="J178" s="46"/>
      <c r="K178" s="46"/>
      <c r="L178" s="46"/>
    </row>
    <row r="179" spans="1:12" x14ac:dyDescent="0.25">
      <c r="A179" s="70"/>
      <c r="B179" s="55"/>
      <c r="C179" s="55"/>
      <c r="D179" s="55"/>
      <c r="E179" s="55"/>
      <c r="F179" s="55"/>
      <c r="G179" s="46"/>
      <c r="H179" s="46"/>
      <c r="I179" s="46"/>
      <c r="J179" s="46"/>
      <c r="K179" s="46"/>
      <c r="L179" s="46"/>
    </row>
    <row r="180" spans="1:12" x14ac:dyDescent="0.25">
      <c r="A180" s="70"/>
      <c r="B180" s="55"/>
      <c r="C180" s="55"/>
      <c r="D180" s="55"/>
      <c r="E180" s="55"/>
      <c r="F180" s="55"/>
      <c r="G180" s="46"/>
      <c r="H180" s="46"/>
      <c r="I180" s="46"/>
      <c r="J180" s="46"/>
      <c r="K180" s="46"/>
      <c r="L180" s="46"/>
    </row>
    <row r="181" spans="1:12" x14ac:dyDescent="0.25">
      <c r="A181" s="70"/>
      <c r="B181" s="55"/>
      <c r="C181" s="55"/>
      <c r="D181" s="55"/>
      <c r="E181" s="55"/>
      <c r="F181" s="55"/>
      <c r="G181" s="46"/>
      <c r="H181" s="46"/>
      <c r="I181" s="46"/>
      <c r="J181" s="46"/>
      <c r="K181" s="46"/>
      <c r="L181" s="46"/>
    </row>
    <row r="182" spans="1:12" x14ac:dyDescent="0.25">
      <c r="A182" s="70"/>
      <c r="B182" s="55"/>
      <c r="C182" s="55"/>
      <c r="D182" s="55"/>
      <c r="E182" s="55"/>
      <c r="F182" s="55"/>
      <c r="G182" s="46"/>
      <c r="H182" s="46"/>
      <c r="I182" s="46"/>
      <c r="J182" s="46"/>
      <c r="K182" s="46"/>
      <c r="L182" s="46"/>
    </row>
    <row r="183" spans="1:12" x14ac:dyDescent="0.25">
      <c r="A183" s="70"/>
      <c r="B183" s="55"/>
      <c r="C183" s="55"/>
      <c r="D183" s="55"/>
      <c r="E183" s="55"/>
      <c r="F183" s="55"/>
      <c r="G183" s="46"/>
      <c r="H183" s="46"/>
      <c r="I183" s="46"/>
      <c r="J183" s="46"/>
      <c r="K183" s="46"/>
      <c r="L183" s="46"/>
    </row>
    <row r="184" spans="1:12" x14ac:dyDescent="0.25">
      <c r="A184" s="70"/>
      <c r="B184" s="55"/>
      <c r="C184" s="55"/>
      <c r="D184" s="55"/>
      <c r="E184" s="55"/>
      <c r="F184" s="55"/>
      <c r="G184" s="46"/>
      <c r="H184" s="46"/>
      <c r="I184" s="46"/>
      <c r="J184" s="46"/>
      <c r="K184" s="46"/>
      <c r="L184" s="46"/>
    </row>
    <row r="185" spans="1:12" x14ac:dyDescent="0.25">
      <c r="A185" s="70"/>
      <c r="B185" s="55"/>
      <c r="C185" s="55"/>
      <c r="D185" s="55"/>
      <c r="E185" s="55"/>
      <c r="F185" s="55"/>
      <c r="G185" s="46"/>
      <c r="H185" s="46"/>
      <c r="I185" s="46"/>
      <c r="J185" s="46"/>
      <c r="K185" s="46"/>
      <c r="L185" s="46"/>
    </row>
    <row r="186" spans="1:12" x14ac:dyDescent="0.25">
      <c r="A186" s="70"/>
      <c r="B186" s="55"/>
      <c r="C186" s="55"/>
      <c r="D186" s="55"/>
      <c r="E186" s="55"/>
      <c r="F186" s="55"/>
      <c r="G186" s="46"/>
      <c r="H186" s="46"/>
      <c r="I186" s="46"/>
      <c r="J186" s="46"/>
      <c r="K186" s="46"/>
      <c r="L186" s="46"/>
    </row>
    <row r="187" spans="1:12" x14ac:dyDescent="0.25">
      <c r="A187" s="70"/>
      <c r="B187" s="55"/>
      <c r="C187" s="55"/>
      <c r="D187" s="55"/>
      <c r="E187" s="55"/>
      <c r="F187" s="55"/>
      <c r="G187" s="46"/>
      <c r="H187" s="46"/>
      <c r="I187" s="46"/>
      <c r="J187" s="46"/>
      <c r="K187" s="46"/>
      <c r="L187" s="46"/>
    </row>
    <row r="188" spans="1:12" x14ac:dyDescent="0.25">
      <c r="A188" s="70"/>
      <c r="B188" s="55"/>
      <c r="C188" s="55"/>
      <c r="D188" s="55"/>
      <c r="E188" s="55"/>
      <c r="F188" s="55"/>
      <c r="G188" s="46"/>
      <c r="H188" s="46"/>
      <c r="I188" s="46"/>
      <c r="J188" s="46"/>
      <c r="K188" s="46"/>
      <c r="L188" s="46"/>
    </row>
    <row r="189" spans="1:12" x14ac:dyDescent="0.25">
      <c r="A189" s="70"/>
      <c r="B189" s="55"/>
      <c r="C189" s="55"/>
      <c r="D189" s="55"/>
      <c r="E189" s="55"/>
      <c r="F189" s="55"/>
      <c r="G189" s="46"/>
      <c r="H189" s="46"/>
      <c r="I189" s="46"/>
      <c r="J189" s="46"/>
      <c r="K189" s="46"/>
      <c r="L189" s="46"/>
    </row>
    <row r="190" spans="1:12" x14ac:dyDescent="0.25">
      <c r="A190" s="70"/>
      <c r="B190" s="55"/>
      <c r="C190" s="55"/>
      <c r="D190" s="55"/>
      <c r="E190" s="55"/>
      <c r="F190" s="55"/>
      <c r="G190" s="46"/>
      <c r="H190" s="46"/>
      <c r="I190" s="46"/>
      <c r="J190" s="46"/>
      <c r="K190" s="46"/>
      <c r="L190" s="46"/>
    </row>
    <row r="191" spans="1:12" x14ac:dyDescent="0.25">
      <c r="A191" s="70"/>
      <c r="B191" s="55"/>
      <c r="C191" s="55"/>
      <c r="D191" s="55"/>
      <c r="E191" s="55"/>
      <c r="F191" s="55"/>
      <c r="G191" s="46"/>
      <c r="H191" s="46"/>
      <c r="I191" s="46"/>
      <c r="J191" s="46"/>
      <c r="K191" s="46"/>
      <c r="L191" s="46"/>
    </row>
    <row r="192" spans="1:12" x14ac:dyDescent="0.25">
      <c r="A192" s="70"/>
      <c r="B192" s="55"/>
      <c r="C192" s="55"/>
      <c r="D192" s="55"/>
      <c r="E192" s="55"/>
      <c r="F192" s="55"/>
      <c r="G192" s="46"/>
      <c r="H192" s="46"/>
      <c r="I192" s="46"/>
      <c r="J192" s="46"/>
      <c r="K192" s="46"/>
      <c r="L192" s="46"/>
    </row>
    <row r="193" spans="1:12" x14ac:dyDescent="0.25">
      <c r="A193" s="70"/>
      <c r="B193" s="55"/>
      <c r="C193" s="55"/>
      <c r="D193" s="55"/>
      <c r="E193" s="55"/>
      <c r="F193" s="55"/>
      <c r="G193" s="46"/>
      <c r="H193" s="46"/>
      <c r="I193" s="46"/>
      <c r="J193" s="46"/>
      <c r="K193" s="46"/>
      <c r="L193" s="46"/>
    </row>
    <row r="194" spans="1:12" x14ac:dyDescent="0.25">
      <c r="A194" s="70"/>
      <c r="B194" s="55"/>
      <c r="C194" s="55"/>
      <c r="D194" s="55"/>
      <c r="E194" s="55"/>
      <c r="F194" s="55"/>
      <c r="G194" s="46"/>
      <c r="H194" s="46"/>
      <c r="I194" s="46"/>
      <c r="J194" s="46"/>
      <c r="K194" s="46"/>
      <c r="L194" s="46"/>
    </row>
    <row r="195" spans="1:12" x14ac:dyDescent="0.25">
      <c r="A195" s="70"/>
      <c r="B195" s="55"/>
      <c r="C195" s="55"/>
      <c r="D195" s="55"/>
      <c r="E195" s="55"/>
      <c r="F195" s="55"/>
      <c r="G195" s="46"/>
      <c r="H195" s="46"/>
      <c r="I195" s="46"/>
      <c r="J195" s="46"/>
      <c r="K195" s="46"/>
      <c r="L195" s="46"/>
    </row>
    <row r="196" spans="1:12" x14ac:dyDescent="0.25">
      <c r="A196" s="70"/>
      <c r="B196" s="55"/>
      <c r="C196" s="55"/>
      <c r="D196" s="55"/>
      <c r="E196" s="55"/>
      <c r="F196" s="55"/>
      <c r="G196" s="46"/>
      <c r="H196" s="46"/>
      <c r="I196" s="46"/>
      <c r="J196" s="46"/>
      <c r="K196" s="46"/>
      <c r="L196" s="46"/>
    </row>
    <row r="197" spans="1:12" x14ac:dyDescent="0.25">
      <c r="A197" s="70"/>
      <c r="B197" s="55"/>
      <c r="C197" s="55"/>
      <c r="D197" s="55"/>
      <c r="E197" s="55"/>
      <c r="F197" s="55"/>
      <c r="G197" s="46"/>
      <c r="H197" s="46"/>
      <c r="I197" s="46"/>
      <c r="J197" s="46"/>
      <c r="K197" s="46"/>
      <c r="L197" s="46"/>
    </row>
    <row r="198" spans="1:12" x14ac:dyDescent="0.25">
      <c r="A198" s="70"/>
      <c r="B198" s="55"/>
      <c r="C198" s="55"/>
      <c r="D198" s="55"/>
      <c r="E198" s="55"/>
      <c r="F198" s="55"/>
      <c r="G198" s="46"/>
      <c r="H198" s="46"/>
      <c r="I198" s="46"/>
      <c r="J198" s="46"/>
      <c r="K198" s="46"/>
      <c r="L198" s="46"/>
    </row>
    <row r="199" spans="1:12" x14ac:dyDescent="0.25">
      <c r="A199" s="70"/>
      <c r="B199" s="55"/>
      <c r="C199" s="55"/>
      <c r="D199" s="55"/>
      <c r="E199" s="55"/>
      <c r="F199" s="55"/>
      <c r="G199" s="46"/>
      <c r="H199" s="46"/>
      <c r="I199" s="46"/>
      <c r="J199" s="46"/>
      <c r="K199" s="46"/>
      <c r="L199" s="46"/>
    </row>
    <row r="200" spans="1:12" x14ac:dyDescent="0.25">
      <c r="A200" s="70"/>
      <c r="B200" s="55"/>
      <c r="C200" s="55"/>
      <c r="D200" s="55"/>
      <c r="E200" s="55"/>
      <c r="F200" s="55"/>
      <c r="G200" s="46"/>
      <c r="H200" s="46"/>
      <c r="I200" s="46"/>
      <c r="J200" s="46"/>
      <c r="K200" s="46"/>
      <c r="L200" s="46"/>
    </row>
    <row r="201" spans="1:12" x14ac:dyDescent="0.25">
      <c r="A201" s="70"/>
      <c r="B201" s="55"/>
      <c r="C201" s="55"/>
      <c r="D201" s="55"/>
      <c r="E201" s="55"/>
      <c r="F201" s="55"/>
      <c r="G201" s="46"/>
      <c r="H201" s="46"/>
      <c r="I201" s="46"/>
      <c r="J201" s="46"/>
      <c r="K201" s="46"/>
      <c r="L201" s="46"/>
    </row>
    <row r="202" spans="1:12" x14ac:dyDescent="0.25">
      <c r="A202" s="70"/>
      <c r="B202" s="55"/>
      <c r="C202" s="55"/>
      <c r="D202" s="55"/>
      <c r="E202" s="55"/>
      <c r="F202" s="55"/>
      <c r="G202" s="46"/>
      <c r="H202" s="46"/>
      <c r="I202" s="46"/>
      <c r="J202" s="46"/>
      <c r="K202" s="46"/>
      <c r="L202" s="46"/>
    </row>
    <row r="203" spans="1:12" x14ac:dyDescent="0.25">
      <c r="A203" s="70"/>
      <c r="B203" s="55"/>
      <c r="C203" s="55"/>
      <c r="D203" s="55"/>
      <c r="E203" s="55"/>
      <c r="F203" s="55"/>
      <c r="G203" s="46"/>
      <c r="H203" s="46"/>
      <c r="I203" s="46"/>
      <c r="J203" s="46"/>
      <c r="K203" s="46"/>
      <c r="L203" s="46"/>
    </row>
    <row r="204" spans="1:12" x14ac:dyDescent="0.25">
      <c r="A204" s="70"/>
      <c r="B204" s="55"/>
      <c r="C204" s="55"/>
      <c r="D204" s="55"/>
      <c r="E204" s="55"/>
      <c r="F204" s="55"/>
      <c r="G204" s="46"/>
      <c r="H204" s="46"/>
      <c r="I204" s="46"/>
      <c r="J204" s="46"/>
      <c r="K204" s="46"/>
      <c r="L204" s="46"/>
    </row>
    <row r="205" spans="1:12" x14ac:dyDescent="0.25">
      <c r="A205" s="70"/>
      <c r="B205" s="55"/>
      <c r="C205" s="55"/>
      <c r="D205" s="55"/>
      <c r="E205" s="55"/>
      <c r="F205" s="55"/>
      <c r="G205" s="46"/>
      <c r="H205" s="46"/>
      <c r="I205" s="46"/>
      <c r="J205" s="46"/>
      <c r="K205" s="46"/>
      <c r="L205" s="46"/>
    </row>
    <row r="206" spans="1:12" x14ac:dyDescent="0.25">
      <c r="A206" s="70"/>
      <c r="B206" s="55"/>
      <c r="C206" s="55"/>
      <c r="D206" s="55"/>
      <c r="E206" s="55"/>
      <c r="F206" s="55"/>
      <c r="G206" s="46"/>
      <c r="H206" s="46"/>
      <c r="I206" s="46"/>
      <c r="J206" s="46"/>
      <c r="K206" s="46"/>
      <c r="L206" s="46"/>
    </row>
    <row r="207" spans="1:12" x14ac:dyDescent="0.25">
      <c r="A207" s="70"/>
      <c r="B207" s="55"/>
      <c r="C207" s="55"/>
      <c r="D207" s="55"/>
      <c r="E207" s="55"/>
      <c r="F207" s="55"/>
      <c r="G207" s="46"/>
      <c r="H207" s="46"/>
      <c r="I207" s="46"/>
      <c r="J207" s="46"/>
      <c r="K207" s="46"/>
      <c r="L207" s="46"/>
    </row>
    <row r="208" spans="1:12" x14ac:dyDescent="0.25">
      <c r="A208" s="70"/>
      <c r="B208" s="55"/>
      <c r="C208" s="55"/>
      <c r="D208" s="55"/>
      <c r="E208" s="55"/>
      <c r="F208" s="55"/>
      <c r="G208" s="46"/>
      <c r="H208" s="46"/>
      <c r="I208" s="46"/>
      <c r="J208" s="46"/>
      <c r="K208" s="46"/>
      <c r="L208" s="46"/>
    </row>
    <row r="209" spans="1:12" x14ac:dyDescent="0.25">
      <c r="A209" s="70"/>
      <c r="B209" s="55"/>
      <c r="C209" s="55"/>
      <c r="D209" s="55"/>
      <c r="E209" s="55"/>
      <c r="F209" s="55"/>
      <c r="G209" s="46"/>
      <c r="H209" s="46"/>
      <c r="I209" s="46"/>
      <c r="J209" s="46"/>
      <c r="K209" s="46"/>
      <c r="L209" s="46"/>
    </row>
    <row r="210" spans="1:12" x14ac:dyDescent="0.25">
      <c r="A210" s="70"/>
      <c r="B210" s="55"/>
      <c r="C210" s="55"/>
      <c r="D210" s="55"/>
      <c r="E210" s="55"/>
      <c r="F210" s="55"/>
      <c r="G210" s="46"/>
      <c r="H210" s="46"/>
      <c r="I210" s="46"/>
      <c r="J210" s="46"/>
      <c r="K210" s="46"/>
      <c r="L210" s="46"/>
    </row>
    <row r="211" spans="1:12" x14ac:dyDescent="0.25">
      <c r="A211" s="70"/>
      <c r="B211" s="55"/>
      <c r="C211" s="55"/>
      <c r="D211" s="55"/>
      <c r="E211" s="55"/>
      <c r="F211" s="55"/>
      <c r="G211" s="46"/>
      <c r="H211" s="46"/>
      <c r="I211" s="46"/>
      <c r="J211" s="46"/>
      <c r="K211" s="46"/>
      <c r="L211" s="46"/>
    </row>
    <row r="212" spans="1:12" x14ac:dyDescent="0.25">
      <c r="A212" s="70"/>
      <c r="B212" s="55"/>
      <c r="C212" s="55"/>
      <c r="D212" s="55"/>
      <c r="E212" s="55"/>
      <c r="F212" s="55"/>
      <c r="G212" s="46"/>
      <c r="H212" s="46"/>
      <c r="I212" s="46"/>
      <c r="J212" s="46"/>
      <c r="K212" s="46"/>
      <c r="L212" s="46"/>
    </row>
    <row r="213" spans="1:12" x14ac:dyDescent="0.25">
      <c r="A213" s="70"/>
      <c r="B213" s="55"/>
      <c r="C213" s="55"/>
      <c r="D213" s="55"/>
      <c r="E213" s="55"/>
      <c r="F213" s="55"/>
      <c r="G213" s="46"/>
      <c r="H213" s="46"/>
      <c r="I213" s="46"/>
      <c r="J213" s="46"/>
      <c r="K213" s="46"/>
      <c r="L213" s="46"/>
    </row>
    <row r="214" spans="1:12" x14ac:dyDescent="0.25">
      <c r="A214" s="70"/>
      <c r="B214" s="55"/>
      <c r="C214" s="55"/>
      <c r="D214" s="55"/>
      <c r="E214" s="55"/>
      <c r="F214" s="55"/>
      <c r="G214" s="46"/>
      <c r="H214" s="46"/>
      <c r="I214" s="46"/>
      <c r="J214" s="46"/>
      <c r="K214" s="46"/>
      <c r="L214" s="46"/>
    </row>
    <row r="215" spans="1:12" x14ac:dyDescent="0.25">
      <c r="A215" s="70"/>
      <c r="B215" s="55"/>
      <c r="C215" s="55"/>
      <c r="D215" s="55"/>
      <c r="E215" s="55"/>
      <c r="F215" s="55"/>
      <c r="G215" s="46"/>
      <c r="H215" s="46"/>
      <c r="I215" s="46"/>
      <c r="J215" s="46"/>
      <c r="K215" s="46"/>
      <c r="L215" s="46"/>
    </row>
    <row r="216" spans="1:12" x14ac:dyDescent="0.25">
      <c r="A216" s="70"/>
      <c r="B216" s="55"/>
      <c r="C216" s="55"/>
      <c r="D216" s="55"/>
      <c r="E216" s="55"/>
      <c r="F216" s="55"/>
      <c r="G216" s="46"/>
      <c r="H216" s="46"/>
      <c r="I216" s="46"/>
      <c r="J216" s="46"/>
      <c r="K216" s="46"/>
      <c r="L216" s="46"/>
    </row>
    <row r="217" spans="1:12" x14ac:dyDescent="0.25">
      <c r="A217" s="70"/>
      <c r="B217" s="55"/>
      <c r="C217" s="55"/>
      <c r="D217" s="55"/>
      <c r="E217" s="55"/>
      <c r="F217" s="55"/>
      <c r="G217" s="46"/>
      <c r="H217" s="46"/>
      <c r="I217" s="46"/>
      <c r="J217" s="46"/>
      <c r="K217" s="46"/>
      <c r="L217" s="46"/>
    </row>
    <row r="218" spans="1:12" x14ac:dyDescent="0.25">
      <c r="A218" s="56"/>
      <c r="B218" s="55"/>
      <c r="C218" s="55"/>
      <c r="D218" s="55"/>
      <c r="E218" s="55"/>
      <c r="F218" s="55"/>
      <c r="G218" s="46"/>
      <c r="H218" s="46"/>
      <c r="I218" s="46"/>
      <c r="J218" s="46"/>
      <c r="K218" s="46"/>
      <c r="L218" s="46"/>
    </row>
    <row r="219" spans="1:12" x14ac:dyDescent="0.25">
      <c r="A219" s="56"/>
      <c r="B219" s="55"/>
      <c r="C219" s="55"/>
      <c r="D219" s="55"/>
      <c r="E219" s="55"/>
      <c r="F219" s="55"/>
      <c r="G219" s="46"/>
      <c r="H219" s="46"/>
      <c r="I219" s="46"/>
      <c r="J219" s="46"/>
      <c r="K219" s="46"/>
      <c r="L219" s="46"/>
    </row>
    <row r="220" spans="1:12" x14ac:dyDescent="0.25">
      <c r="A220" s="56"/>
      <c r="B220" s="55"/>
      <c r="C220" s="55"/>
      <c r="D220" s="55"/>
      <c r="E220" s="55"/>
      <c r="F220" s="55"/>
      <c r="G220" s="46"/>
      <c r="H220" s="46"/>
      <c r="I220" s="46"/>
      <c r="J220" s="46"/>
      <c r="K220" s="46"/>
      <c r="L220" s="46"/>
    </row>
    <row r="221" spans="1:12" x14ac:dyDescent="0.25">
      <c r="A221" s="56"/>
      <c r="B221" s="55"/>
      <c r="C221" s="55"/>
      <c r="D221" s="55"/>
      <c r="E221" s="55"/>
      <c r="F221" s="55"/>
      <c r="G221" s="46"/>
      <c r="H221" s="46"/>
      <c r="I221" s="46"/>
      <c r="J221" s="46"/>
      <c r="K221" s="46"/>
      <c r="L221" s="46"/>
    </row>
    <row r="222" spans="1:12" x14ac:dyDescent="0.25">
      <c r="A222" s="50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</row>
    <row r="223" spans="1:12" x14ac:dyDescent="0.25">
      <c r="A223" s="50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</row>
    <row r="224" spans="1:12" x14ac:dyDescent="0.25">
      <c r="A224" s="50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</row>
    <row r="225" spans="1:12" x14ac:dyDescent="0.25">
      <c r="A225" s="50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</row>
    <row r="226" spans="1:12" x14ac:dyDescent="0.25">
      <c r="A226" s="50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</row>
    <row r="227" spans="1:12" x14ac:dyDescent="0.25">
      <c r="A227" s="50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</row>
    <row r="228" spans="1:12" x14ac:dyDescent="0.25">
      <c r="A228" s="50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</row>
    <row r="229" spans="1:12" x14ac:dyDescent="0.25">
      <c r="A229" s="50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</row>
    <row r="230" spans="1:12" x14ac:dyDescent="0.25">
      <c r="A230" s="50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</row>
    <row r="231" spans="1:12" x14ac:dyDescent="0.25">
      <c r="A231" s="50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</row>
    <row r="232" spans="1:12" x14ac:dyDescent="0.25">
      <c r="A232" s="50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</row>
    <row r="233" spans="1:12" x14ac:dyDescent="0.25">
      <c r="A233" s="50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</row>
    <row r="234" spans="1:12" x14ac:dyDescent="0.25">
      <c r="A234" s="50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</row>
    <row r="235" spans="1:12" x14ac:dyDescent="0.25">
      <c r="A235" s="50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</row>
    <row r="236" spans="1:12" x14ac:dyDescent="0.25">
      <c r="A236" s="50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</row>
    <row r="237" spans="1:12" x14ac:dyDescent="0.25">
      <c r="A237" s="50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</row>
    <row r="238" spans="1:12" x14ac:dyDescent="0.25">
      <c r="A238" s="50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</row>
    <row r="239" spans="1:12" x14ac:dyDescent="0.25">
      <c r="A239" s="50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</row>
    <row r="240" spans="1:12" x14ac:dyDescent="0.25">
      <c r="A240" s="50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</row>
    <row r="241" spans="1:12" x14ac:dyDescent="0.25">
      <c r="A241" s="50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</row>
    <row r="242" spans="1:12" x14ac:dyDescent="0.25">
      <c r="A242" s="50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</row>
    <row r="243" spans="1:12" x14ac:dyDescent="0.25">
      <c r="A243" s="50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</row>
    <row r="244" spans="1:12" x14ac:dyDescent="0.25">
      <c r="A244" s="50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</row>
    <row r="245" spans="1:12" x14ac:dyDescent="0.25">
      <c r="A245" s="50"/>
    </row>
    <row r="246" spans="1:12" x14ac:dyDescent="0.25">
      <c r="A246" s="50"/>
    </row>
    <row r="247" spans="1:12" x14ac:dyDescent="0.25">
      <c r="A247" s="50"/>
    </row>
    <row r="248" spans="1:12" x14ac:dyDescent="0.25">
      <c r="A248" s="50"/>
    </row>
    <row r="249" spans="1:12" x14ac:dyDescent="0.25">
      <c r="A249" s="50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AK244"/>
  <sheetViews>
    <sheetView topLeftCell="A138" zoomScale="90" zoomScaleNormal="90" workbookViewId="0">
      <selection activeCell="A170" sqref="A170"/>
    </sheetView>
  </sheetViews>
  <sheetFormatPr defaultRowHeight="15" x14ac:dyDescent="0.25"/>
  <cols>
    <col min="1" max="1" width="53.140625" style="6" bestFit="1" customWidth="1"/>
    <col min="2" max="37" width="7.85546875" style="6" customWidth="1"/>
    <col min="38" max="16384" width="9.140625" style="6"/>
  </cols>
  <sheetData>
    <row r="1" spans="1:37" x14ac:dyDescent="0.25">
      <c r="A1" s="48" t="s">
        <v>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</row>
    <row r="2" spans="1:37" x14ac:dyDescent="0.25">
      <c r="A2" s="50" t="s">
        <v>2</v>
      </c>
      <c r="B2" s="47">
        <v>42736</v>
      </c>
      <c r="C2" s="47">
        <v>42767</v>
      </c>
      <c r="D2" s="47">
        <v>42795</v>
      </c>
      <c r="E2" s="47">
        <v>42826</v>
      </c>
      <c r="F2" s="47">
        <v>42856</v>
      </c>
      <c r="G2" s="47">
        <v>42887</v>
      </c>
      <c r="H2" s="47">
        <v>42917</v>
      </c>
      <c r="I2" s="47">
        <v>42948</v>
      </c>
      <c r="J2" s="47">
        <v>42979</v>
      </c>
      <c r="K2" s="47">
        <v>43009</v>
      </c>
      <c r="L2" s="47">
        <v>43040</v>
      </c>
      <c r="M2" s="47">
        <v>43070</v>
      </c>
      <c r="N2" s="47">
        <v>43101</v>
      </c>
      <c r="O2" s="47">
        <v>43132</v>
      </c>
      <c r="P2" s="47">
        <v>43160</v>
      </c>
      <c r="Q2" s="47">
        <v>43191</v>
      </c>
      <c r="R2" s="47">
        <v>43221</v>
      </c>
      <c r="S2" s="47">
        <v>43252</v>
      </c>
      <c r="T2" s="47">
        <v>43282</v>
      </c>
      <c r="U2" s="47">
        <v>43313</v>
      </c>
      <c r="V2" s="47">
        <v>43344</v>
      </c>
      <c r="W2" s="47">
        <v>43374</v>
      </c>
      <c r="X2" s="47">
        <v>43405</v>
      </c>
      <c r="Y2" s="47">
        <v>43435</v>
      </c>
      <c r="Z2" s="47">
        <v>43466</v>
      </c>
      <c r="AA2" s="47">
        <v>43497</v>
      </c>
      <c r="AB2" s="47">
        <v>43525</v>
      </c>
      <c r="AC2" s="47">
        <v>43556</v>
      </c>
      <c r="AD2" s="47">
        <v>43586</v>
      </c>
      <c r="AE2" s="47">
        <v>43617</v>
      </c>
      <c r="AF2" s="47">
        <v>43647</v>
      </c>
      <c r="AG2" s="47">
        <v>43678</v>
      </c>
      <c r="AH2" s="47">
        <v>43709</v>
      </c>
      <c r="AI2" s="47">
        <v>43739</v>
      </c>
      <c r="AJ2" s="47">
        <v>43770</v>
      </c>
      <c r="AK2" s="47">
        <v>43800</v>
      </c>
    </row>
    <row r="3" spans="1:37" x14ac:dyDescent="0.25">
      <c r="A3" s="72" t="s">
        <v>115</v>
      </c>
      <c r="B3" s="71">
        <v>706</v>
      </c>
      <c r="C3" s="71">
        <v>653</v>
      </c>
      <c r="D3" s="71">
        <v>635</v>
      </c>
      <c r="E3" s="71">
        <v>497</v>
      </c>
      <c r="F3" s="71">
        <v>351</v>
      </c>
      <c r="G3" s="71">
        <v>345</v>
      </c>
      <c r="H3" s="71">
        <v>316</v>
      </c>
      <c r="I3" s="71">
        <v>304</v>
      </c>
      <c r="J3" s="71">
        <v>266</v>
      </c>
      <c r="K3" s="71">
        <v>232</v>
      </c>
      <c r="L3" s="71">
        <v>426</v>
      </c>
      <c r="M3" s="71">
        <v>557</v>
      </c>
      <c r="N3" s="71">
        <v>654</v>
      </c>
      <c r="O3" s="71">
        <v>608</v>
      </c>
      <c r="P3" s="71">
        <v>573</v>
      </c>
      <c r="Q3" s="71">
        <v>481</v>
      </c>
      <c r="R3" s="71">
        <v>292</v>
      </c>
      <c r="S3" s="71">
        <v>301</v>
      </c>
      <c r="T3" s="71">
        <v>285</v>
      </c>
      <c r="U3" s="71">
        <v>248</v>
      </c>
      <c r="V3" s="71">
        <v>212</v>
      </c>
      <c r="W3" s="71">
        <v>227</v>
      </c>
      <c r="X3" s="71">
        <v>385</v>
      </c>
      <c r="Y3" s="71">
        <v>559</v>
      </c>
      <c r="Z3" s="71">
        <v>763</v>
      </c>
      <c r="AA3" s="71">
        <v>672</v>
      </c>
      <c r="AB3" s="71">
        <v>663</v>
      </c>
      <c r="AC3" s="71">
        <v>535</v>
      </c>
      <c r="AD3" s="71">
        <v>335</v>
      </c>
      <c r="AE3" s="66"/>
      <c r="AF3" s="66"/>
      <c r="AG3" s="66"/>
      <c r="AH3" s="66"/>
      <c r="AI3" s="66"/>
      <c r="AJ3" s="66"/>
      <c r="AK3" s="66"/>
    </row>
    <row r="4" spans="1:37" x14ac:dyDescent="0.25">
      <c r="A4" s="72" t="s">
        <v>446</v>
      </c>
      <c r="B4" s="71">
        <v>789</v>
      </c>
      <c r="C4" s="71">
        <v>721</v>
      </c>
      <c r="D4" s="71">
        <v>676</v>
      </c>
      <c r="E4" s="71">
        <v>555</v>
      </c>
      <c r="F4" s="71">
        <v>474</v>
      </c>
      <c r="G4" s="71">
        <v>572</v>
      </c>
      <c r="H4" s="71">
        <v>518</v>
      </c>
      <c r="I4" s="71">
        <v>526</v>
      </c>
      <c r="J4" s="71">
        <v>460</v>
      </c>
      <c r="K4" s="71">
        <v>467</v>
      </c>
      <c r="L4" s="71">
        <v>573</v>
      </c>
      <c r="M4" s="71">
        <v>633</v>
      </c>
      <c r="N4" s="71">
        <v>702</v>
      </c>
      <c r="O4" s="71">
        <v>671</v>
      </c>
      <c r="P4" s="71">
        <v>635</v>
      </c>
      <c r="Q4" s="71">
        <v>513</v>
      </c>
      <c r="R4" s="71">
        <v>396</v>
      </c>
      <c r="S4" s="71">
        <v>498</v>
      </c>
      <c r="T4" s="71">
        <v>451</v>
      </c>
      <c r="U4" s="71">
        <v>422</v>
      </c>
      <c r="V4" s="71">
        <v>385</v>
      </c>
      <c r="W4" s="71">
        <v>425</v>
      </c>
      <c r="X4" s="71">
        <v>423</v>
      </c>
      <c r="Y4" s="71">
        <v>627</v>
      </c>
      <c r="Z4" s="71">
        <v>788</v>
      </c>
      <c r="AA4" s="71">
        <v>717</v>
      </c>
      <c r="AB4" s="71">
        <v>741</v>
      </c>
      <c r="AC4" s="71">
        <v>574</v>
      </c>
      <c r="AD4" s="71">
        <v>459</v>
      </c>
      <c r="AE4" s="66"/>
      <c r="AF4" s="66"/>
      <c r="AG4" s="66"/>
      <c r="AH4" s="66"/>
      <c r="AI4" s="66"/>
      <c r="AJ4" s="66"/>
      <c r="AK4" s="66"/>
    </row>
    <row r="5" spans="1:37" x14ac:dyDescent="0.25">
      <c r="A5" s="72" t="s">
        <v>447</v>
      </c>
      <c r="B5" s="71">
        <v>996</v>
      </c>
      <c r="C5" s="71">
        <v>920</v>
      </c>
      <c r="D5" s="71">
        <v>863</v>
      </c>
      <c r="E5" s="71">
        <v>660</v>
      </c>
      <c r="F5" s="71">
        <v>528</v>
      </c>
      <c r="G5" s="71">
        <v>571</v>
      </c>
      <c r="H5" s="71">
        <v>528</v>
      </c>
      <c r="I5" s="71">
        <v>523</v>
      </c>
      <c r="J5" s="71">
        <v>457</v>
      </c>
      <c r="K5" s="71">
        <v>400</v>
      </c>
      <c r="L5" s="71">
        <v>552</v>
      </c>
      <c r="M5" s="71">
        <v>721</v>
      </c>
      <c r="N5" s="71">
        <v>823</v>
      </c>
      <c r="O5" s="71">
        <v>783</v>
      </c>
      <c r="P5" s="71">
        <v>767</v>
      </c>
      <c r="Q5" s="71">
        <v>632</v>
      </c>
      <c r="R5" s="71">
        <v>426</v>
      </c>
      <c r="S5" s="71">
        <v>520</v>
      </c>
      <c r="T5" s="71">
        <v>478</v>
      </c>
      <c r="U5" s="71">
        <v>462</v>
      </c>
      <c r="V5" s="71">
        <v>410</v>
      </c>
      <c r="W5" s="71">
        <v>419</v>
      </c>
      <c r="X5" s="71">
        <v>493</v>
      </c>
      <c r="Y5" s="71">
        <v>761</v>
      </c>
      <c r="Z5" s="71">
        <v>969</v>
      </c>
      <c r="AA5" s="71">
        <v>899</v>
      </c>
      <c r="AB5" s="71">
        <v>918</v>
      </c>
      <c r="AC5" s="71">
        <v>737</v>
      </c>
      <c r="AD5" s="71">
        <v>547</v>
      </c>
      <c r="AE5" s="66"/>
      <c r="AF5" s="66"/>
      <c r="AG5" s="66"/>
      <c r="AH5" s="66"/>
      <c r="AI5" s="66"/>
      <c r="AJ5" s="66"/>
      <c r="AK5" s="66"/>
    </row>
    <row r="6" spans="1:37" x14ac:dyDescent="0.25">
      <c r="A6" s="72" t="s">
        <v>448</v>
      </c>
      <c r="B6" s="71">
        <v>650</v>
      </c>
      <c r="C6" s="71">
        <v>665</v>
      </c>
      <c r="D6" s="71">
        <v>630</v>
      </c>
      <c r="E6" s="71">
        <v>527</v>
      </c>
      <c r="F6" s="71">
        <v>509</v>
      </c>
      <c r="G6" s="71">
        <v>566</v>
      </c>
      <c r="H6" s="71">
        <v>531</v>
      </c>
      <c r="I6" s="71">
        <v>534</v>
      </c>
      <c r="J6" s="71">
        <v>449</v>
      </c>
      <c r="K6" s="71">
        <v>363</v>
      </c>
      <c r="L6" s="71">
        <v>357</v>
      </c>
      <c r="M6" s="71">
        <v>464</v>
      </c>
      <c r="N6" s="71">
        <v>538</v>
      </c>
      <c r="O6" s="71">
        <v>550</v>
      </c>
      <c r="P6" s="71">
        <v>534</v>
      </c>
      <c r="Q6" s="71">
        <v>445</v>
      </c>
      <c r="R6" s="71">
        <v>387</v>
      </c>
      <c r="S6" s="71">
        <v>489</v>
      </c>
      <c r="T6" s="71">
        <v>448</v>
      </c>
      <c r="U6" s="71">
        <v>453</v>
      </c>
      <c r="V6" s="71">
        <v>427</v>
      </c>
      <c r="W6" s="71">
        <v>375</v>
      </c>
      <c r="X6" s="71">
        <v>347</v>
      </c>
      <c r="Y6" s="71">
        <v>483</v>
      </c>
      <c r="Z6" s="71">
        <v>643</v>
      </c>
      <c r="AA6" s="71">
        <v>608</v>
      </c>
      <c r="AB6" s="71">
        <v>631</v>
      </c>
      <c r="AC6" s="71">
        <v>521</v>
      </c>
      <c r="AD6" s="71">
        <v>487</v>
      </c>
      <c r="AE6" s="66"/>
      <c r="AF6" s="66"/>
      <c r="AG6" s="66"/>
      <c r="AH6" s="66"/>
      <c r="AI6" s="66"/>
      <c r="AJ6" s="66"/>
      <c r="AK6" s="66"/>
    </row>
    <row r="7" spans="1:37" x14ac:dyDescent="0.25">
      <c r="A7" s="72" t="s">
        <v>182</v>
      </c>
      <c r="B7" s="71">
        <v>8464</v>
      </c>
      <c r="C7" s="71">
        <v>8192</v>
      </c>
      <c r="D7" s="71">
        <v>7634</v>
      </c>
      <c r="E7" s="71">
        <v>6331</v>
      </c>
      <c r="F7" s="71">
        <v>5883</v>
      </c>
      <c r="G7" s="71">
        <v>6706</v>
      </c>
      <c r="H7" s="71">
        <v>6504</v>
      </c>
      <c r="I7" s="71">
        <v>6501</v>
      </c>
      <c r="J7" s="71">
        <v>5530</v>
      </c>
      <c r="K7" s="71">
        <v>4551</v>
      </c>
      <c r="L7" s="71">
        <v>4926</v>
      </c>
      <c r="M7" s="71">
        <v>5946</v>
      </c>
      <c r="N7" s="71">
        <v>6854</v>
      </c>
      <c r="O7" s="71">
        <v>6870</v>
      </c>
      <c r="P7" s="71">
        <v>6583</v>
      </c>
      <c r="Q7" s="71">
        <v>5486</v>
      </c>
      <c r="R7" s="71">
        <v>4426</v>
      </c>
      <c r="S7" s="71">
        <v>5613</v>
      </c>
      <c r="T7" s="71">
        <v>5161</v>
      </c>
      <c r="U7" s="71">
        <v>5056</v>
      </c>
      <c r="V7" s="71">
        <v>4565</v>
      </c>
      <c r="W7" s="71">
        <v>4436</v>
      </c>
      <c r="X7" s="71">
        <v>4256</v>
      </c>
      <c r="Y7" s="71">
        <v>5876</v>
      </c>
      <c r="Z7" s="71">
        <v>7793</v>
      </c>
      <c r="AA7" s="71">
        <v>7258</v>
      </c>
      <c r="AB7" s="71">
        <v>7664</v>
      </c>
      <c r="AC7" s="71">
        <v>6021</v>
      </c>
      <c r="AD7" s="71">
        <v>5520</v>
      </c>
      <c r="AE7" s="66"/>
      <c r="AF7" s="66"/>
      <c r="AG7" s="66"/>
      <c r="AH7" s="66"/>
      <c r="AI7" s="66"/>
      <c r="AJ7" s="66"/>
      <c r="AK7" s="66"/>
    </row>
    <row r="8" spans="1:37" x14ac:dyDescent="0.25">
      <c r="A8" s="72" t="s">
        <v>449</v>
      </c>
      <c r="B8" s="71">
        <v>963</v>
      </c>
      <c r="C8" s="71">
        <v>964</v>
      </c>
      <c r="D8" s="71">
        <v>853</v>
      </c>
      <c r="E8" s="71">
        <v>786</v>
      </c>
      <c r="F8" s="71">
        <v>799</v>
      </c>
      <c r="G8" s="71">
        <v>965</v>
      </c>
      <c r="H8" s="71">
        <v>941</v>
      </c>
      <c r="I8" s="71">
        <v>963</v>
      </c>
      <c r="J8" s="71">
        <v>822</v>
      </c>
      <c r="K8" s="71">
        <v>689</v>
      </c>
      <c r="L8" s="71">
        <v>672</v>
      </c>
      <c r="M8" s="71">
        <v>754</v>
      </c>
      <c r="N8" s="71">
        <v>865</v>
      </c>
      <c r="O8" s="71">
        <v>834</v>
      </c>
      <c r="P8" s="71">
        <v>794</v>
      </c>
      <c r="Q8" s="71">
        <v>688</v>
      </c>
      <c r="R8" s="71">
        <v>630</v>
      </c>
      <c r="S8" s="71">
        <v>826</v>
      </c>
      <c r="T8" s="71">
        <v>811</v>
      </c>
      <c r="U8" s="71">
        <v>802</v>
      </c>
      <c r="V8" s="71">
        <v>687</v>
      </c>
      <c r="W8" s="71">
        <v>645</v>
      </c>
      <c r="X8" s="71">
        <v>611</v>
      </c>
      <c r="Y8" s="71">
        <v>751</v>
      </c>
      <c r="Z8" s="71">
        <v>978</v>
      </c>
      <c r="AA8" s="71">
        <v>910</v>
      </c>
      <c r="AB8" s="71">
        <v>924</v>
      </c>
      <c r="AC8" s="71">
        <v>777</v>
      </c>
      <c r="AD8" s="71">
        <v>797</v>
      </c>
      <c r="AE8" s="66"/>
      <c r="AF8" s="66"/>
      <c r="AG8" s="66"/>
      <c r="AH8" s="66"/>
      <c r="AI8" s="66"/>
      <c r="AJ8" s="66"/>
      <c r="AK8" s="66"/>
    </row>
    <row r="9" spans="1:37" x14ac:dyDescent="0.25">
      <c r="A9" s="72" t="s">
        <v>538</v>
      </c>
      <c r="B9" s="71">
        <v>436</v>
      </c>
      <c r="C9" s="71">
        <v>425</v>
      </c>
      <c r="D9" s="71">
        <v>413</v>
      </c>
      <c r="E9" s="71">
        <v>323</v>
      </c>
      <c r="F9" s="71">
        <v>318</v>
      </c>
      <c r="G9" s="71">
        <v>363</v>
      </c>
      <c r="H9" s="71">
        <v>314</v>
      </c>
      <c r="I9" s="71">
        <v>317</v>
      </c>
      <c r="J9" s="71">
        <v>266</v>
      </c>
      <c r="K9" s="71">
        <v>223</v>
      </c>
      <c r="L9" s="71">
        <v>245</v>
      </c>
      <c r="M9" s="71">
        <v>297</v>
      </c>
      <c r="N9" s="71">
        <v>387</v>
      </c>
      <c r="O9" s="71">
        <v>385</v>
      </c>
      <c r="P9" s="71">
        <v>379</v>
      </c>
      <c r="Q9" s="71">
        <v>302</v>
      </c>
      <c r="R9" s="71">
        <v>268</v>
      </c>
      <c r="S9" s="71">
        <v>350</v>
      </c>
      <c r="T9" s="71">
        <v>341</v>
      </c>
      <c r="U9" s="71">
        <v>327</v>
      </c>
      <c r="V9" s="71">
        <v>310</v>
      </c>
      <c r="W9" s="71">
        <v>308</v>
      </c>
      <c r="X9" s="71">
        <v>278</v>
      </c>
      <c r="Y9" s="71">
        <v>389</v>
      </c>
      <c r="Z9" s="71">
        <v>456</v>
      </c>
      <c r="AA9" s="71">
        <v>423</v>
      </c>
      <c r="AB9" s="71">
        <v>452</v>
      </c>
      <c r="AC9" s="71">
        <v>367</v>
      </c>
      <c r="AD9" s="71">
        <v>357</v>
      </c>
      <c r="AE9" s="66"/>
      <c r="AF9" s="66"/>
      <c r="AG9" s="66"/>
      <c r="AH9" s="66"/>
      <c r="AI9" s="66"/>
      <c r="AJ9" s="66"/>
      <c r="AK9" s="66"/>
    </row>
    <row r="10" spans="1:37" x14ac:dyDescent="0.25">
      <c r="A10" s="72" t="s">
        <v>450</v>
      </c>
      <c r="B10" s="71">
        <v>798</v>
      </c>
      <c r="C10" s="71">
        <v>779</v>
      </c>
      <c r="D10" s="71">
        <v>734</v>
      </c>
      <c r="E10" s="71">
        <v>587</v>
      </c>
      <c r="F10" s="71">
        <v>532</v>
      </c>
      <c r="G10" s="71">
        <v>598</v>
      </c>
      <c r="H10" s="71">
        <v>539</v>
      </c>
      <c r="I10" s="71">
        <v>541</v>
      </c>
      <c r="J10" s="71">
        <v>453</v>
      </c>
      <c r="K10" s="71">
        <v>374</v>
      </c>
      <c r="L10" s="71">
        <v>407</v>
      </c>
      <c r="M10" s="71">
        <v>518</v>
      </c>
      <c r="N10" s="71">
        <v>687</v>
      </c>
      <c r="O10" s="71">
        <v>681</v>
      </c>
      <c r="P10" s="71">
        <v>661</v>
      </c>
      <c r="Q10" s="71">
        <v>530</v>
      </c>
      <c r="R10" s="71">
        <v>439</v>
      </c>
      <c r="S10" s="71">
        <v>569</v>
      </c>
      <c r="T10" s="71">
        <v>531</v>
      </c>
      <c r="U10" s="71">
        <v>504</v>
      </c>
      <c r="V10" s="71">
        <v>465</v>
      </c>
      <c r="W10" s="71">
        <v>457</v>
      </c>
      <c r="X10" s="71">
        <v>419</v>
      </c>
      <c r="Y10" s="71">
        <v>616</v>
      </c>
      <c r="Z10" s="71">
        <v>800</v>
      </c>
      <c r="AA10" s="71">
        <v>748</v>
      </c>
      <c r="AB10" s="71">
        <v>789</v>
      </c>
      <c r="AC10" s="71">
        <v>616</v>
      </c>
      <c r="AD10" s="71">
        <v>558</v>
      </c>
      <c r="AE10" s="66"/>
      <c r="AF10" s="66"/>
      <c r="AG10" s="66"/>
      <c r="AH10" s="66"/>
      <c r="AI10" s="66"/>
      <c r="AJ10" s="66"/>
      <c r="AK10" s="66"/>
    </row>
    <row r="11" spans="1:37" x14ac:dyDescent="0.25">
      <c r="A11" s="72" t="s">
        <v>121</v>
      </c>
      <c r="B11" s="71">
        <v>1202</v>
      </c>
      <c r="C11" s="71">
        <v>1108</v>
      </c>
      <c r="D11" s="71">
        <v>1028</v>
      </c>
      <c r="E11" s="71">
        <v>754</v>
      </c>
      <c r="F11" s="71">
        <v>583</v>
      </c>
      <c r="G11" s="71">
        <v>652</v>
      </c>
      <c r="H11" s="71">
        <v>644</v>
      </c>
      <c r="I11" s="71">
        <v>622</v>
      </c>
      <c r="J11" s="71">
        <v>505</v>
      </c>
      <c r="K11" s="71">
        <v>436</v>
      </c>
      <c r="L11" s="71">
        <v>716</v>
      </c>
      <c r="M11" s="71">
        <v>907</v>
      </c>
      <c r="N11" s="71">
        <v>1046</v>
      </c>
      <c r="O11" s="71">
        <v>967</v>
      </c>
      <c r="P11" s="71">
        <v>955</v>
      </c>
      <c r="Q11" s="71">
        <v>748</v>
      </c>
      <c r="R11" s="71">
        <v>477</v>
      </c>
      <c r="S11" s="71">
        <v>574</v>
      </c>
      <c r="T11" s="71">
        <v>525</v>
      </c>
      <c r="U11" s="71">
        <v>475</v>
      </c>
      <c r="V11" s="71">
        <v>422</v>
      </c>
      <c r="W11" s="71">
        <v>403</v>
      </c>
      <c r="X11" s="71">
        <v>524</v>
      </c>
      <c r="Y11" s="71">
        <v>813</v>
      </c>
      <c r="Z11" s="71">
        <v>1138</v>
      </c>
      <c r="AA11" s="71">
        <v>1069</v>
      </c>
      <c r="AB11" s="71">
        <v>1140</v>
      </c>
      <c r="AC11" s="71">
        <v>846</v>
      </c>
      <c r="AD11" s="71">
        <v>542</v>
      </c>
      <c r="AE11" s="66"/>
      <c r="AF11" s="66"/>
      <c r="AG11" s="66"/>
      <c r="AH11" s="66"/>
      <c r="AI11" s="66"/>
      <c r="AJ11" s="66"/>
      <c r="AK11" s="66"/>
    </row>
    <row r="12" spans="1:37" x14ac:dyDescent="0.25">
      <c r="A12" s="72" t="s">
        <v>112</v>
      </c>
      <c r="B12" s="71">
        <v>1632</v>
      </c>
      <c r="C12" s="71">
        <v>1512</v>
      </c>
      <c r="D12" s="71">
        <v>1450</v>
      </c>
      <c r="E12" s="71">
        <v>1139</v>
      </c>
      <c r="F12" s="71">
        <v>973</v>
      </c>
      <c r="G12" s="71">
        <v>1094</v>
      </c>
      <c r="H12" s="71">
        <v>1041</v>
      </c>
      <c r="I12" s="71">
        <v>1030</v>
      </c>
      <c r="J12" s="71">
        <v>819</v>
      </c>
      <c r="K12" s="71">
        <v>716</v>
      </c>
      <c r="L12" s="71">
        <v>1064</v>
      </c>
      <c r="M12" s="71">
        <v>1193</v>
      </c>
      <c r="N12" s="71">
        <v>1413</v>
      </c>
      <c r="O12" s="71">
        <v>1298</v>
      </c>
      <c r="P12" s="71">
        <v>1313</v>
      </c>
      <c r="Q12" s="71">
        <v>1102</v>
      </c>
      <c r="R12" s="71">
        <v>857</v>
      </c>
      <c r="S12" s="71">
        <v>951</v>
      </c>
      <c r="T12" s="71">
        <v>858</v>
      </c>
      <c r="U12" s="71">
        <v>838</v>
      </c>
      <c r="V12" s="71">
        <v>684</v>
      </c>
      <c r="W12" s="71">
        <v>661</v>
      </c>
      <c r="X12" s="71">
        <v>780</v>
      </c>
      <c r="Y12" s="71">
        <v>1101</v>
      </c>
      <c r="Z12" s="71">
        <v>1465</v>
      </c>
      <c r="AA12" s="71">
        <v>1316</v>
      </c>
      <c r="AB12" s="71">
        <v>1361</v>
      </c>
      <c r="AC12" s="71">
        <v>1102</v>
      </c>
      <c r="AD12" s="71">
        <v>876</v>
      </c>
      <c r="AE12" s="66"/>
      <c r="AF12" s="66"/>
      <c r="AG12" s="66"/>
      <c r="AH12" s="66"/>
      <c r="AI12" s="66"/>
      <c r="AJ12" s="66"/>
      <c r="AK12" s="66"/>
    </row>
    <row r="13" spans="1:37" x14ac:dyDescent="0.25">
      <c r="A13" s="72" t="s">
        <v>451</v>
      </c>
      <c r="B13" s="71">
        <v>1632</v>
      </c>
      <c r="C13" s="71">
        <v>1512</v>
      </c>
      <c r="D13" s="71">
        <v>1450</v>
      </c>
      <c r="E13" s="71">
        <v>1139</v>
      </c>
      <c r="F13" s="71">
        <v>973</v>
      </c>
      <c r="G13" s="71">
        <v>1094</v>
      </c>
      <c r="H13" s="71">
        <v>1041</v>
      </c>
      <c r="I13" s="71">
        <v>1030</v>
      </c>
      <c r="J13" s="71">
        <v>819</v>
      </c>
      <c r="K13" s="71">
        <v>716</v>
      </c>
      <c r="L13" s="71">
        <v>1064</v>
      </c>
      <c r="M13" s="71">
        <v>1193</v>
      </c>
      <c r="N13" s="71">
        <v>1413</v>
      </c>
      <c r="O13" s="71">
        <v>1298</v>
      </c>
      <c r="P13" s="71">
        <v>1313</v>
      </c>
      <c r="Q13" s="71">
        <v>1102</v>
      </c>
      <c r="R13" s="71">
        <v>857</v>
      </c>
      <c r="S13" s="71">
        <v>951</v>
      </c>
      <c r="T13" s="71">
        <v>858</v>
      </c>
      <c r="U13" s="71">
        <v>838</v>
      </c>
      <c r="V13" s="71">
        <v>684</v>
      </c>
      <c r="W13" s="71">
        <v>661</v>
      </c>
      <c r="X13" s="71">
        <v>780</v>
      </c>
      <c r="Y13" s="71">
        <v>1101</v>
      </c>
      <c r="Z13" s="71">
        <v>1465</v>
      </c>
      <c r="AA13" s="71">
        <v>1316</v>
      </c>
      <c r="AB13" s="71">
        <v>1361</v>
      </c>
      <c r="AC13" s="71">
        <v>1102</v>
      </c>
      <c r="AD13" s="71">
        <v>876</v>
      </c>
      <c r="AE13" s="66"/>
      <c r="AF13" s="66"/>
      <c r="AG13" s="66"/>
      <c r="AH13" s="66"/>
      <c r="AI13" s="66"/>
      <c r="AJ13" s="66"/>
      <c r="AK13" s="66"/>
    </row>
    <row r="14" spans="1:37" x14ac:dyDescent="0.25">
      <c r="A14" s="72" t="s">
        <v>149</v>
      </c>
      <c r="B14" s="71">
        <v>1380</v>
      </c>
      <c r="C14" s="71">
        <v>1251</v>
      </c>
      <c r="D14" s="71">
        <v>1177</v>
      </c>
      <c r="E14" s="71">
        <v>895</v>
      </c>
      <c r="F14" s="71">
        <v>719</v>
      </c>
      <c r="G14" s="71">
        <v>767</v>
      </c>
      <c r="H14" s="71">
        <v>746</v>
      </c>
      <c r="I14" s="71">
        <v>730</v>
      </c>
      <c r="J14" s="71">
        <v>599</v>
      </c>
      <c r="K14" s="71">
        <v>551</v>
      </c>
      <c r="L14" s="71">
        <v>663</v>
      </c>
      <c r="M14" s="71">
        <v>938</v>
      </c>
      <c r="N14" s="71">
        <v>1210</v>
      </c>
      <c r="O14" s="71">
        <v>1146</v>
      </c>
      <c r="P14" s="71">
        <v>1070</v>
      </c>
      <c r="Q14" s="71">
        <v>852</v>
      </c>
      <c r="R14" s="71">
        <v>554</v>
      </c>
      <c r="S14" s="71">
        <v>631</v>
      </c>
      <c r="T14" s="71">
        <v>569</v>
      </c>
      <c r="U14" s="71">
        <v>593</v>
      </c>
      <c r="V14" s="71">
        <v>501</v>
      </c>
      <c r="W14" s="71">
        <v>507</v>
      </c>
      <c r="X14" s="71">
        <v>546</v>
      </c>
      <c r="Y14" s="71">
        <v>899</v>
      </c>
      <c r="Z14" s="71">
        <v>1331</v>
      </c>
      <c r="AA14" s="71">
        <v>1232</v>
      </c>
      <c r="AB14" s="71">
        <v>1224</v>
      </c>
      <c r="AC14" s="71">
        <v>909</v>
      </c>
      <c r="AD14" s="71">
        <v>651</v>
      </c>
      <c r="AE14" s="66"/>
      <c r="AF14" s="66"/>
      <c r="AG14" s="66"/>
      <c r="AH14" s="66"/>
      <c r="AI14" s="66"/>
      <c r="AJ14" s="66"/>
      <c r="AK14" s="66"/>
    </row>
    <row r="15" spans="1:37" x14ac:dyDescent="0.25">
      <c r="A15" s="72" t="s">
        <v>139</v>
      </c>
      <c r="B15" s="71">
        <v>204</v>
      </c>
      <c r="C15" s="71">
        <v>168</v>
      </c>
      <c r="D15" s="71">
        <v>155</v>
      </c>
      <c r="E15" s="71">
        <v>116</v>
      </c>
      <c r="F15" s="71">
        <v>84</v>
      </c>
      <c r="G15" s="71">
        <v>92</v>
      </c>
      <c r="H15" s="71">
        <v>88</v>
      </c>
      <c r="I15" s="71">
        <v>86</v>
      </c>
      <c r="J15" s="71">
        <v>78</v>
      </c>
      <c r="K15" s="71">
        <v>61</v>
      </c>
      <c r="L15" s="71">
        <v>86</v>
      </c>
      <c r="M15" s="71">
        <v>127</v>
      </c>
      <c r="N15" s="71">
        <v>167</v>
      </c>
      <c r="O15" s="71">
        <v>151</v>
      </c>
      <c r="P15" s="71">
        <v>147</v>
      </c>
      <c r="Q15" s="71">
        <v>108</v>
      </c>
      <c r="R15" s="71">
        <v>55</v>
      </c>
      <c r="S15" s="71">
        <v>68</v>
      </c>
      <c r="T15" s="71">
        <v>72</v>
      </c>
      <c r="U15" s="71">
        <v>63</v>
      </c>
      <c r="V15" s="71">
        <v>58</v>
      </c>
      <c r="W15" s="71">
        <v>63</v>
      </c>
      <c r="X15" s="71">
        <v>66</v>
      </c>
      <c r="Y15" s="71">
        <v>135</v>
      </c>
      <c r="Z15" s="71">
        <v>190</v>
      </c>
      <c r="AA15" s="71">
        <v>163</v>
      </c>
      <c r="AB15" s="71">
        <v>172</v>
      </c>
      <c r="AC15" s="71">
        <v>120</v>
      </c>
      <c r="AD15" s="71">
        <v>76</v>
      </c>
      <c r="AE15" s="66"/>
      <c r="AF15" s="66"/>
      <c r="AG15" s="66"/>
      <c r="AH15" s="66"/>
      <c r="AI15" s="66"/>
      <c r="AJ15" s="66"/>
      <c r="AK15" s="66"/>
    </row>
    <row r="16" spans="1:37" x14ac:dyDescent="0.25">
      <c r="A16" s="72" t="s">
        <v>452</v>
      </c>
      <c r="B16" s="71">
        <v>1376</v>
      </c>
      <c r="C16" s="71">
        <v>1340</v>
      </c>
      <c r="D16" s="71">
        <v>1258</v>
      </c>
      <c r="E16" s="71">
        <v>1070</v>
      </c>
      <c r="F16" s="71">
        <v>1048</v>
      </c>
      <c r="G16" s="71">
        <v>1222</v>
      </c>
      <c r="H16" s="71">
        <v>1207</v>
      </c>
      <c r="I16" s="71">
        <v>1219</v>
      </c>
      <c r="J16" s="71">
        <v>1004</v>
      </c>
      <c r="K16" s="71">
        <v>821</v>
      </c>
      <c r="L16" s="71">
        <v>843</v>
      </c>
      <c r="M16" s="71">
        <v>979</v>
      </c>
      <c r="N16" s="71">
        <v>1116</v>
      </c>
      <c r="O16" s="71">
        <v>1122</v>
      </c>
      <c r="P16" s="71">
        <v>1100</v>
      </c>
      <c r="Q16" s="71">
        <v>915</v>
      </c>
      <c r="R16" s="71">
        <v>759</v>
      </c>
      <c r="S16" s="71">
        <v>1002</v>
      </c>
      <c r="T16" s="71">
        <v>902</v>
      </c>
      <c r="U16" s="71">
        <v>872</v>
      </c>
      <c r="V16" s="71">
        <v>824</v>
      </c>
      <c r="W16" s="71">
        <v>810</v>
      </c>
      <c r="X16" s="71">
        <v>738</v>
      </c>
      <c r="Y16" s="71">
        <v>989</v>
      </c>
      <c r="Z16" s="71">
        <v>1316</v>
      </c>
      <c r="AA16" s="71">
        <v>1214</v>
      </c>
      <c r="AB16" s="71">
        <v>1273</v>
      </c>
      <c r="AC16" s="71">
        <v>996</v>
      </c>
      <c r="AD16" s="71">
        <v>977</v>
      </c>
      <c r="AE16" s="66"/>
      <c r="AF16" s="66"/>
      <c r="AG16" s="66"/>
      <c r="AH16" s="66"/>
      <c r="AI16" s="66"/>
      <c r="AJ16" s="66"/>
      <c r="AK16" s="66"/>
    </row>
    <row r="17" spans="1:37" x14ac:dyDescent="0.25">
      <c r="A17" s="72" t="s">
        <v>453</v>
      </c>
      <c r="B17" s="71">
        <v>1703</v>
      </c>
      <c r="C17" s="71">
        <v>1665</v>
      </c>
      <c r="D17" s="71">
        <v>1577</v>
      </c>
      <c r="E17" s="71">
        <v>1407</v>
      </c>
      <c r="F17" s="71">
        <v>1404</v>
      </c>
      <c r="G17" s="71">
        <v>1587</v>
      </c>
      <c r="H17" s="71">
        <v>1503</v>
      </c>
      <c r="I17" s="71">
        <v>1529</v>
      </c>
      <c r="J17" s="71">
        <v>1295</v>
      </c>
      <c r="K17" s="71">
        <v>1106</v>
      </c>
      <c r="L17" s="71">
        <v>1136</v>
      </c>
      <c r="M17" s="71">
        <v>1300</v>
      </c>
      <c r="N17" s="71">
        <v>1421</v>
      </c>
      <c r="O17" s="71">
        <v>1424</v>
      </c>
      <c r="P17" s="71">
        <v>1361</v>
      </c>
      <c r="Q17" s="71">
        <v>1179</v>
      </c>
      <c r="R17" s="71">
        <v>1033</v>
      </c>
      <c r="S17" s="71">
        <v>1354</v>
      </c>
      <c r="T17" s="71">
        <v>1292</v>
      </c>
      <c r="U17" s="71">
        <v>1248</v>
      </c>
      <c r="V17" s="71">
        <v>1084</v>
      </c>
      <c r="W17" s="71">
        <v>1079</v>
      </c>
      <c r="X17" s="71">
        <v>987</v>
      </c>
      <c r="Y17" s="71">
        <v>1283</v>
      </c>
      <c r="Z17" s="71">
        <v>1617</v>
      </c>
      <c r="AA17" s="71">
        <v>1473</v>
      </c>
      <c r="AB17" s="71">
        <v>1584</v>
      </c>
      <c r="AC17" s="71">
        <v>1272</v>
      </c>
      <c r="AD17" s="71">
        <v>1327</v>
      </c>
      <c r="AE17" s="66"/>
      <c r="AF17" s="66"/>
      <c r="AG17" s="66"/>
      <c r="AH17" s="66"/>
      <c r="AI17" s="66"/>
      <c r="AJ17" s="66"/>
      <c r="AK17" s="66"/>
    </row>
    <row r="18" spans="1:37" x14ac:dyDescent="0.25">
      <c r="A18" s="72" t="s">
        <v>162</v>
      </c>
      <c r="B18" s="71">
        <v>1537</v>
      </c>
      <c r="C18" s="71">
        <v>1527</v>
      </c>
      <c r="D18" s="71">
        <v>1362</v>
      </c>
      <c r="E18" s="71">
        <v>1119</v>
      </c>
      <c r="F18" s="71">
        <v>1094</v>
      </c>
      <c r="G18" s="71">
        <v>1288</v>
      </c>
      <c r="H18" s="71">
        <v>1156</v>
      </c>
      <c r="I18" s="71">
        <v>1121</v>
      </c>
      <c r="J18" s="71">
        <v>954</v>
      </c>
      <c r="K18" s="71">
        <v>778</v>
      </c>
      <c r="L18" s="71">
        <v>831</v>
      </c>
      <c r="M18" s="71">
        <v>1031</v>
      </c>
      <c r="N18" s="71">
        <v>1320</v>
      </c>
      <c r="O18" s="71">
        <v>1300</v>
      </c>
      <c r="P18" s="71">
        <v>1247</v>
      </c>
      <c r="Q18" s="71">
        <v>1015</v>
      </c>
      <c r="R18" s="71">
        <v>841</v>
      </c>
      <c r="S18" s="71">
        <v>1103</v>
      </c>
      <c r="T18" s="71">
        <v>947</v>
      </c>
      <c r="U18" s="71">
        <v>915</v>
      </c>
      <c r="V18" s="71">
        <v>866</v>
      </c>
      <c r="W18" s="71">
        <v>790</v>
      </c>
      <c r="X18" s="71">
        <v>716</v>
      </c>
      <c r="Y18" s="71">
        <v>1074</v>
      </c>
      <c r="Z18" s="71">
        <v>1386</v>
      </c>
      <c r="AA18" s="71">
        <v>1355</v>
      </c>
      <c r="AB18" s="71">
        <v>1408</v>
      </c>
      <c r="AC18" s="71">
        <v>1135</v>
      </c>
      <c r="AD18" s="71">
        <v>1091</v>
      </c>
      <c r="AE18" s="66"/>
      <c r="AF18" s="66"/>
      <c r="AG18" s="66"/>
      <c r="AH18" s="66"/>
      <c r="AI18" s="66"/>
      <c r="AJ18" s="66"/>
      <c r="AK18" s="66"/>
    </row>
    <row r="19" spans="1:37" x14ac:dyDescent="0.25">
      <c r="A19" s="72" t="s">
        <v>454</v>
      </c>
      <c r="B19" s="71">
        <v>3681</v>
      </c>
      <c r="C19" s="71">
        <v>3386</v>
      </c>
      <c r="D19" s="71">
        <v>3131</v>
      </c>
      <c r="E19" s="71">
        <v>2197</v>
      </c>
      <c r="F19" s="71">
        <v>1693</v>
      </c>
      <c r="G19" s="71">
        <v>1791</v>
      </c>
      <c r="H19" s="71">
        <v>1721</v>
      </c>
      <c r="I19" s="71">
        <v>1726</v>
      </c>
      <c r="J19" s="71">
        <v>1484</v>
      </c>
      <c r="K19" s="71">
        <v>1295</v>
      </c>
      <c r="L19" s="71">
        <v>2203</v>
      </c>
      <c r="M19" s="71">
        <v>2757</v>
      </c>
      <c r="N19" s="71">
        <v>3219</v>
      </c>
      <c r="O19" s="71">
        <v>2940</v>
      </c>
      <c r="P19" s="71">
        <v>2785</v>
      </c>
      <c r="Q19" s="71">
        <v>2155</v>
      </c>
      <c r="R19" s="71">
        <v>1423</v>
      </c>
      <c r="S19" s="71">
        <v>1597</v>
      </c>
      <c r="T19" s="71">
        <v>1463</v>
      </c>
      <c r="U19" s="71">
        <v>1405</v>
      </c>
      <c r="V19" s="71">
        <v>1198</v>
      </c>
      <c r="W19" s="71">
        <v>1253</v>
      </c>
      <c r="X19" s="71">
        <v>1849</v>
      </c>
      <c r="Y19" s="71">
        <v>2648</v>
      </c>
      <c r="Z19" s="71">
        <v>3574</v>
      </c>
      <c r="AA19" s="71">
        <v>3122</v>
      </c>
      <c r="AB19" s="71">
        <v>3119</v>
      </c>
      <c r="AC19" s="71">
        <v>2273</v>
      </c>
      <c r="AD19" s="71">
        <v>1640</v>
      </c>
      <c r="AE19" s="66"/>
      <c r="AF19" s="66"/>
      <c r="AG19" s="66"/>
      <c r="AH19" s="66"/>
      <c r="AI19" s="66"/>
      <c r="AJ19" s="66"/>
      <c r="AK19" s="66"/>
    </row>
    <row r="20" spans="1:37" x14ac:dyDescent="0.25">
      <c r="A20" s="72" t="s">
        <v>455</v>
      </c>
      <c r="B20" s="71">
        <v>735</v>
      </c>
      <c r="C20" s="71">
        <v>703</v>
      </c>
      <c r="D20" s="71">
        <v>682</v>
      </c>
      <c r="E20" s="71">
        <v>614</v>
      </c>
      <c r="F20" s="71">
        <v>596</v>
      </c>
      <c r="G20" s="71">
        <v>675</v>
      </c>
      <c r="H20" s="71">
        <v>651</v>
      </c>
      <c r="I20" s="71">
        <v>636</v>
      </c>
      <c r="J20" s="71">
        <v>543</v>
      </c>
      <c r="K20" s="71">
        <v>409</v>
      </c>
      <c r="L20" s="71">
        <v>459</v>
      </c>
      <c r="M20" s="71">
        <v>521</v>
      </c>
      <c r="N20" s="71">
        <v>568</v>
      </c>
      <c r="O20" s="71">
        <v>621</v>
      </c>
      <c r="P20" s="71">
        <v>556</v>
      </c>
      <c r="Q20" s="71">
        <v>508</v>
      </c>
      <c r="R20" s="71">
        <v>413</v>
      </c>
      <c r="S20" s="71">
        <v>548</v>
      </c>
      <c r="T20" s="71">
        <v>549</v>
      </c>
      <c r="U20" s="71">
        <v>489</v>
      </c>
      <c r="V20" s="71">
        <v>443</v>
      </c>
      <c r="W20" s="71">
        <v>429</v>
      </c>
      <c r="X20" s="71">
        <v>404</v>
      </c>
      <c r="Y20" s="71">
        <v>511</v>
      </c>
      <c r="Z20" s="71">
        <v>630</v>
      </c>
      <c r="AA20" s="71">
        <v>590</v>
      </c>
      <c r="AB20" s="71">
        <v>635</v>
      </c>
      <c r="AC20" s="71">
        <v>525</v>
      </c>
      <c r="AD20" s="71">
        <v>515</v>
      </c>
      <c r="AE20" s="66"/>
      <c r="AF20" s="66"/>
      <c r="AG20" s="66"/>
      <c r="AH20" s="66"/>
      <c r="AI20" s="66"/>
      <c r="AJ20" s="66"/>
      <c r="AK20" s="66"/>
    </row>
    <row r="21" spans="1:37" x14ac:dyDescent="0.25">
      <c r="A21" s="72" t="s">
        <v>456</v>
      </c>
      <c r="B21" s="71">
        <v>1772</v>
      </c>
      <c r="C21" s="71">
        <v>1690</v>
      </c>
      <c r="D21" s="71">
        <v>1583</v>
      </c>
      <c r="E21" s="71">
        <v>1444</v>
      </c>
      <c r="F21" s="71">
        <v>1393</v>
      </c>
      <c r="G21" s="71">
        <v>1595</v>
      </c>
      <c r="H21" s="71">
        <v>1540</v>
      </c>
      <c r="I21" s="71">
        <v>1620</v>
      </c>
      <c r="J21" s="71">
        <v>1355</v>
      </c>
      <c r="K21" s="71">
        <v>1115</v>
      </c>
      <c r="L21" s="71">
        <v>1138</v>
      </c>
      <c r="M21" s="71">
        <v>1254</v>
      </c>
      <c r="N21" s="71">
        <v>1332</v>
      </c>
      <c r="O21" s="71">
        <v>1359</v>
      </c>
      <c r="P21" s="71">
        <v>1378</v>
      </c>
      <c r="Q21" s="71">
        <v>1177</v>
      </c>
      <c r="R21" s="71">
        <v>1094</v>
      </c>
      <c r="S21" s="71">
        <v>1399</v>
      </c>
      <c r="T21" s="71">
        <v>1335</v>
      </c>
      <c r="U21" s="71">
        <v>1307</v>
      </c>
      <c r="V21" s="71">
        <v>1138</v>
      </c>
      <c r="W21" s="71">
        <v>1078</v>
      </c>
      <c r="X21" s="71">
        <v>1004</v>
      </c>
      <c r="Y21" s="71">
        <v>1212</v>
      </c>
      <c r="Z21" s="71">
        <v>1527</v>
      </c>
      <c r="AA21" s="71">
        <v>1422</v>
      </c>
      <c r="AB21" s="71">
        <v>1519</v>
      </c>
      <c r="AC21" s="71">
        <v>1233</v>
      </c>
      <c r="AD21" s="71">
        <v>1255</v>
      </c>
      <c r="AE21" s="66"/>
      <c r="AF21" s="66"/>
      <c r="AG21" s="66"/>
      <c r="AH21" s="66"/>
      <c r="AI21" s="66"/>
      <c r="AJ21" s="66"/>
      <c r="AK21" s="66"/>
    </row>
    <row r="22" spans="1:37" x14ac:dyDescent="0.25">
      <c r="A22" s="72" t="s">
        <v>163</v>
      </c>
      <c r="B22" s="71">
        <v>892</v>
      </c>
      <c r="C22" s="71">
        <v>775</v>
      </c>
      <c r="D22" s="71">
        <v>754</v>
      </c>
      <c r="E22" s="71">
        <v>575</v>
      </c>
      <c r="F22" s="71">
        <v>465</v>
      </c>
      <c r="G22" s="71">
        <v>494</v>
      </c>
      <c r="H22" s="71">
        <v>444</v>
      </c>
      <c r="I22" s="71">
        <v>429</v>
      </c>
      <c r="J22" s="71">
        <v>352</v>
      </c>
      <c r="K22" s="71">
        <v>293</v>
      </c>
      <c r="L22" s="71">
        <v>355</v>
      </c>
      <c r="M22" s="71">
        <v>497</v>
      </c>
      <c r="N22" s="71">
        <v>752</v>
      </c>
      <c r="O22" s="71">
        <v>707</v>
      </c>
      <c r="P22" s="71">
        <v>701</v>
      </c>
      <c r="Q22" s="71">
        <v>553</v>
      </c>
      <c r="R22" s="71">
        <v>418</v>
      </c>
      <c r="S22" s="71">
        <v>437</v>
      </c>
      <c r="T22" s="71">
        <v>406</v>
      </c>
      <c r="U22" s="71">
        <v>362</v>
      </c>
      <c r="V22" s="71">
        <v>332</v>
      </c>
      <c r="W22" s="71">
        <v>337</v>
      </c>
      <c r="X22" s="71">
        <v>331</v>
      </c>
      <c r="Y22" s="71">
        <v>524</v>
      </c>
      <c r="Z22" s="71">
        <v>860</v>
      </c>
      <c r="AA22" s="71">
        <v>737</v>
      </c>
      <c r="AB22" s="71">
        <v>761</v>
      </c>
      <c r="AC22" s="71">
        <v>559</v>
      </c>
      <c r="AD22" s="71">
        <v>448</v>
      </c>
      <c r="AE22" s="66"/>
      <c r="AF22" s="66"/>
      <c r="AG22" s="66"/>
      <c r="AH22" s="66"/>
      <c r="AI22" s="66"/>
      <c r="AJ22" s="66"/>
      <c r="AK22" s="66"/>
    </row>
    <row r="23" spans="1:37" x14ac:dyDescent="0.25">
      <c r="A23" s="72" t="s">
        <v>457</v>
      </c>
      <c r="B23" s="71">
        <v>1304</v>
      </c>
      <c r="C23" s="71">
        <v>1279</v>
      </c>
      <c r="D23" s="71">
        <v>1173</v>
      </c>
      <c r="E23" s="71">
        <v>1066</v>
      </c>
      <c r="F23" s="71">
        <v>1033</v>
      </c>
      <c r="G23" s="71">
        <v>1160</v>
      </c>
      <c r="H23" s="71">
        <v>1143</v>
      </c>
      <c r="I23" s="71">
        <v>1185</v>
      </c>
      <c r="J23" s="71">
        <v>1001</v>
      </c>
      <c r="K23" s="71">
        <v>806</v>
      </c>
      <c r="L23" s="71">
        <v>849</v>
      </c>
      <c r="M23" s="71">
        <v>949</v>
      </c>
      <c r="N23" s="71">
        <v>1028</v>
      </c>
      <c r="O23" s="71">
        <v>1042</v>
      </c>
      <c r="P23" s="71">
        <v>1006</v>
      </c>
      <c r="Q23" s="71">
        <v>854</v>
      </c>
      <c r="R23" s="71">
        <v>766</v>
      </c>
      <c r="S23" s="71">
        <v>972</v>
      </c>
      <c r="T23" s="71">
        <v>900</v>
      </c>
      <c r="U23" s="71">
        <v>895</v>
      </c>
      <c r="V23" s="71">
        <v>808</v>
      </c>
      <c r="W23" s="71">
        <v>805</v>
      </c>
      <c r="X23" s="71">
        <v>711</v>
      </c>
      <c r="Y23" s="71">
        <v>930</v>
      </c>
      <c r="Z23" s="71">
        <v>1209</v>
      </c>
      <c r="AA23" s="71">
        <v>1135</v>
      </c>
      <c r="AB23" s="71">
        <v>1247</v>
      </c>
      <c r="AC23" s="71">
        <v>1023</v>
      </c>
      <c r="AD23" s="71">
        <v>1032</v>
      </c>
      <c r="AE23" s="66"/>
      <c r="AF23" s="66"/>
      <c r="AG23" s="66"/>
      <c r="AH23" s="66"/>
      <c r="AI23" s="66"/>
      <c r="AJ23" s="66"/>
      <c r="AK23" s="66"/>
    </row>
    <row r="24" spans="1:37" x14ac:dyDescent="0.25">
      <c r="A24" s="72" t="s">
        <v>116</v>
      </c>
      <c r="B24" s="71">
        <v>1235</v>
      </c>
      <c r="C24" s="71">
        <v>1151</v>
      </c>
      <c r="D24" s="71">
        <v>1113</v>
      </c>
      <c r="E24" s="71">
        <v>897</v>
      </c>
      <c r="F24" s="71">
        <v>722</v>
      </c>
      <c r="G24" s="71">
        <v>740</v>
      </c>
      <c r="H24" s="71">
        <v>679</v>
      </c>
      <c r="I24" s="71">
        <v>708</v>
      </c>
      <c r="J24" s="71">
        <v>588</v>
      </c>
      <c r="K24" s="71">
        <v>516</v>
      </c>
      <c r="L24" s="71">
        <v>706</v>
      </c>
      <c r="M24" s="71">
        <v>869</v>
      </c>
      <c r="N24" s="71">
        <v>1034</v>
      </c>
      <c r="O24" s="71">
        <v>1009</v>
      </c>
      <c r="P24" s="71">
        <v>1001</v>
      </c>
      <c r="Q24" s="71">
        <v>863</v>
      </c>
      <c r="R24" s="71">
        <v>644</v>
      </c>
      <c r="S24" s="71">
        <v>706</v>
      </c>
      <c r="T24" s="71">
        <v>608</v>
      </c>
      <c r="U24" s="71">
        <v>558</v>
      </c>
      <c r="V24" s="71">
        <v>486</v>
      </c>
      <c r="W24" s="71">
        <v>478</v>
      </c>
      <c r="X24" s="71">
        <v>551</v>
      </c>
      <c r="Y24" s="71">
        <v>815</v>
      </c>
      <c r="Z24" s="71">
        <v>1093</v>
      </c>
      <c r="AA24" s="71">
        <v>1030</v>
      </c>
      <c r="AB24" s="71">
        <v>1063</v>
      </c>
      <c r="AC24" s="71">
        <v>856</v>
      </c>
      <c r="AD24" s="71">
        <v>674</v>
      </c>
      <c r="AE24" s="66"/>
      <c r="AF24" s="66"/>
      <c r="AG24" s="66"/>
      <c r="AH24" s="66"/>
      <c r="AI24" s="66"/>
      <c r="AJ24" s="66"/>
      <c r="AK24" s="66"/>
    </row>
    <row r="25" spans="1:37" x14ac:dyDescent="0.25">
      <c r="A25" s="72" t="s">
        <v>183</v>
      </c>
      <c r="B25" s="71">
        <v>2166</v>
      </c>
      <c r="C25" s="71">
        <v>2120</v>
      </c>
      <c r="D25" s="71">
        <v>1952</v>
      </c>
      <c r="E25" s="71">
        <v>1629</v>
      </c>
      <c r="F25" s="71">
        <v>1518</v>
      </c>
      <c r="G25" s="71">
        <v>1726</v>
      </c>
      <c r="H25" s="71">
        <v>1634</v>
      </c>
      <c r="I25" s="71">
        <v>1666</v>
      </c>
      <c r="J25" s="71">
        <v>1442</v>
      </c>
      <c r="K25" s="71">
        <v>1188</v>
      </c>
      <c r="L25" s="71">
        <v>1272</v>
      </c>
      <c r="M25" s="71">
        <v>1519</v>
      </c>
      <c r="N25" s="71">
        <v>1749</v>
      </c>
      <c r="O25" s="71">
        <v>1793</v>
      </c>
      <c r="P25" s="71">
        <v>1715</v>
      </c>
      <c r="Q25" s="71">
        <v>1455</v>
      </c>
      <c r="R25" s="71">
        <v>1205</v>
      </c>
      <c r="S25" s="71">
        <v>1523</v>
      </c>
      <c r="T25" s="71">
        <v>1350</v>
      </c>
      <c r="U25" s="71">
        <v>1338</v>
      </c>
      <c r="V25" s="71">
        <v>1230</v>
      </c>
      <c r="W25" s="71">
        <v>1146</v>
      </c>
      <c r="X25" s="71">
        <v>1054</v>
      </c>
      <c r="Y25" s="71">
        <v>1506</v>
      </c>
      <c r="Z25" s="71">
        <v>1958</v>
      </c>
      <c r="AA25" s="71">
        <v>1817</v>
      </c>
      <c r="AB25" s="71">
        <v>1916</v>
      </c>
      <c r="AC25" s="71">
        <v>1572</v>
      </c>
      <c r="AD25" s="71">
        <v>1500</v>
      </c>
      <c r="AE25" s="66"/>
      <c r="AF25" s="66"/>
      <c r="AG25" s="66"/>
      <c r="AH25" s="66"/>
      <c r="AI25" s="66"/>
      <c r="AJ25" s="66"/>
      <c r="AK25" s="66"/>
    </row>
    <row r="26" spans="1:37" x14ac:dyDescent="0.25">
      <c r="A26" s="72" t="s">
        <v>130</v>
      </c>
      <c r="B26" s="71">
        <v>1397</v>
      </c>
      <c r="C26" s="71">
        <v>1289</v>
      </c>
      <c r="D26" s="71">
        <v>1187</v>
      </c>
      <c r="E26" s="71">
        <v>830</v>
      </c>
      <c r="F26" s="71">
        <v>624</v>
      </c>
      <c r="G26" s="71">
        <v>647</v>
      </c>
      <c r="H26" s="71">
        <v>635</v>
      </c>
      <c r="I26" s="71">
        <v>643</v>
      </c>
      <c r="J26" s="71">
        <v>517</v>
      </c>
      <c r="K26" s="71">
        <v>472</v>
      </c>
      <c r="L26" s="71">
        <v>840</v>
      </c>
      <c r="M26" s="71">
        <v>1008</v>
      </c>
      <c r="N26" s="71">
        <v>1225</v>
      </c>
      <c r="O26" s="71">
        <v>1080</v>
      </c>
      <c r="P26" s="71">
        <v>1031</v>
      </c>
      <c r="Q26" s="71">
        <v>803</v>
      </c>
      <c r="R26" s="71">
        <v>527</v>
      </c>
      <c r="S26" s="71">
        <v>566</v>
      </c>
      <c r="T26" s="71">
        <v>537</v>
      </c>
      <c r="U26" s="71">
        <v>516</v>
      </c>
      <c r="V26" s="71">
        <v>388</v>
      </c>
      <c r="W26" s="71">
        <v>415</v>
      </c>
      <c r="X26" s="71">
        <v>698</v>
      </c>
      <c r="Y26" s="71">
        <v>980</v>
      </c>
      <c r="Z26" s="71">
        <v>1362</v>
      </c>
      <c r="AA26" s="71">
        <v>1148</v>
      </c>
      <c r="AB26" s="71">
        <v>1141</v>
      </c>
      <c r="AC26" s="71">
        <v>862</v>
      </c>
      <c r="AD26" s="71">
        <v>570</v>
      </c>
      <c r="AE26" s="66"/>
      <c r="AF26" s="66"/>
      <c r="AG26" s="66"/>
      <c r="AH26" s="66"/>
      <c r="AI26" s="66"/>
      <c r="AJ26" s="66"/>
      <c r="AK26" s="66"/>
    </row>
    <row r="27" spans="1:37" x14ac:dyDescent="0.25">
      <c r="A27" s="72" t="s">
        <v>539</v>
      </c>
      <c r="B27" s="71">
        <v>573</v>
      </c>
      <c r="C27" s="71">
        <v>561</v>
      </c>
      <c r="D27" s="71">
        <v>504</v>
      </c>
      <c r="E27" s="71">
        <v>438</v>
      </c>
      <c r="F27" s="71">
        <v>413</v>
      </c>
      <c r="G27" s="71">
        <v>493</v>
      </c>
      <c r="H27" s="71">
        <v>438</v>
      </c>
      <c r="I27" s="71">
        <v>445</v>
      </c>
      <c r="J27" s="71">
        <v>413</v>
      </c>
      <c r="K27" s="71">
        <v>313</v>
      </c>
      <c r="L27" s="71">
        <v>314</v>
      </c>
      <c r="M27" s="71">
        <v>394</v>
      </c>
      <c r="N27" s="71">
        <v>431</v>
      </c>
      <c r="O27" s="71">
        <v>438</v>
      </c>
      <c r="P27" s="71">
        <v>423</v>
      </c>
      <c r="Q27" s="71">
        <v>365</v>
      </c>
      <c r="R27" s="71">
        <v>300</v>
      </c>
      <c r="S27" s="71">
        <v>388</v>
      </c>
      <c r="T27" s="71">
        <v>354</v>
      </c>
      <c r="U27" s="71">
        <v>357</v>
      </c>
      <c r="V27" s="71">
        <v>336</v>
      </c>
      <c r="W27" s="71">
        <v>308</v>
      </c>
      <c r="X27" s="71">
        <v>285</v>
      </c>
      <c r="Y27" s="71">
        <v>394</v>
      </c>
      <c r="Z27" s="71">
        <v>478</v>
      </c>
      <c r="AA27" s="71">
        <v>455</v>
      </c>
      <c r="AB27" s="71">
        <v>500</v>
      </c>
      <c r="AC27" s="71">
        <v>389</v>
      </c>
      <c r="AD27" s="71">
        <v>351</v>
      </c>
      <c r="AE27" s="66"/>
      <c r="AF27" s="66"/>
      <c r="AG27" s="66"/>
      <c r="AH27" s="66"/>
      <c r="AI27" s="66"/>
      <c r="AJ27" s="66"/>
      <c r="AK27" s="66"/>
    </row>
    <row r="28" spans="1:37" x14ac:dyDescent="0.25">
      <c r="A28" s="72" t="s">
        <v>458</v>
      </c>
      <c r="B28" s="71">
        <v>453</v>
      </c>
      <c r="C28" s="71">
        <v>444</v>
      </c>
      <c r="D28" s="71">
        <v>389</v>
      </c>
      <c r="E28" s="71">
        <v>368</v>
      </c>
      <c r="F28" s="71">
        <v>384</v>
      </c>
      <c r="G28" s="71">
        <v>457</v>
      </c>
      <c r="H28" s="71">
        <v>437</v>
      </c>
      <c r="I28" s="71">
        <v>450</v>
      </c>
      <c r="J28" s="71">
        <v>407</v>
      </c>
      <c r="K28" s="71">
        <v>318</v>
      </c>
      <c r="L28" s="71">
        <v>317</v>
      </c>
      <c r="M28" s="71">
        <v>312</v>
      </c>
      <c r="N28" s="71">
        <v>335</v>
      </c>
      <c r="O28" s="71">
        <v>333</v>
      </c>
      <c r="P28" s="71">
        <v>328</v>
      </c>
      <c r="Q28" s="71">
        <v>293</v>
      </c>
      <c r="R28" s="71">
        <v>292</v>
      </c>
      <c r="S28" s="71">
        <v>421</v>
      </c>
      <c r="T28" s="71">
        <v>387</v>
      </c>
      <c r="U28" s="71">
        <v>405</v>
      </c>
      <c r="V28" s="71">
        <v>361</v>
      </c>
      <c r="W28" s="71">
        <v>326</v>
      </c>
      <c r="X28" s="71">
        <v>278</v>
      </c>
      <c r="Y28" s="71">
        <v>329</v>
      </c>
      <c r="Z28" s="71">
        <v>368</v>
      </c>
      <c r="AA28" s="71">
        <v>358</v>
      </c>
      <c r="AB28" s="71">
        <v>390</v>
      </c>
      <c r="AC28" s="71">
        <v>320</v>
      </c>
      <c r="AD28" s="71">
        <v>341</v>
      </c>
      <c r="AE28" s="66"/>
      <c r="AF28" s="66"/>
      <c r="AG28" s="66"/>
      <c r="AH28" s="66"/>
      <c r="AI28" s="66"/>
      <c r="AJ28" s="66"/>
      <c r="AK28" s="66"/>
    </row>
    <row r="29" spans="1:37" x14ac:dyDescent="0.25">
      <c r="A29" s="72" t="s">
        <v>459</v>
      </c>
      <c r="B29" s="71">
        <v>520</v>
      </c>
      <c r="C29" s="71">
        <v>505</v>
      </c>
      <c r="D29" s="71">
        <v>484</v>
      </c>
      <c r="E29" s="71">
        <v>422</v>
      </c>
      <c r="F29" s="71">
        <v>433</v>
      </c>
      <c r="G29" s="71">
        <v>450</v>
      </c>
      <c r="H29" s="71">
        <v>456</v>
      </c>
      <c r="I29" s="71">
        <v>459</v>
      </c>
      <c r="J29" s="71">
        <v>361</v>
      </c>
      <c r="K29" s="71">
        <v>320</v>
      </c>
      <c r="L29" s="71">
        <v>322</v>
      </c>
      <c r="M29" s="71">
        <v>375</v>
      </c>
      <c r="N29" s="71">
        <v>385</v>
      </c>
      <c r="O29" s="71">
        <v>423</v>
      </c>
      <c r="P29" s="71">
        <v>400</v>
      </c>
      <c r="Q29" s="71">
        <v>357</v>
      </c>
      <c r="R29" s="71">
        <v>330</v>
      </c>
      <c r="S29" s="71">
        <v>422</v>
      </c>
      <c r="T29" s="71">
        <v>369</v>
      </c>
      <c r="U29" s="71">
        <v>331</v>
      </c>
      <c r="V29" s="71">
        <v>336</v>
      </c>
      <c r="W29" s="71">
        <v>312</v>
      </c>
      <c r="X29" s="71">
        <v>279</v>
      </c>
      <c r="Y29" s="71">
        <v>350</v>
      </c>
      <c r="Z29" s="71">
        <v>449</v>
      </c>
      <c r="AA29" s="71">
        <v>419</v>
      </c>
      <c r="AB29" s="71">
        <v>439</v>
      </c>
      <c r="AC29" s="71">
        <v>365</v>
      </c>
      <c r="AD29" s="71">
        <v>413</v>
      </c>
      <c r="AE29" s="66"/>
      <c r="AF29" s="66"/>
      <c r="AG29" s="66"/>
      <c r="AH29" s="66"/>
      <c r="AI29" s="66"/>
      <c r="AJ29" s="66"/>
      <c r="AK29" s="66"/>
    </row>
    <row r="30" spans="1:37" x14ac:dyDescent="0.25">
      <c r="A30" s="72" t="s">
        <v>140</v>
      </c>
      <c r="B30" s="71">
        <v>409</v>
      </c>
      <c r="C30" s="71">
        <v>369</v>
      </c>
      <c r="D30" s="71">
        <v>358</v>
      </c>
      <c r="E30" s="71">
        <v>300</v>
      </c>
      <c r="F30" s="71">
        <v>225</v>
      </c>
      <c r="G30" s="71">
        <v>252</v>
      </c>
      <c r="H30" s="71">
        <v>234</v>
      </c>
      <c r="I30" s="71">
        <v>249</v>
      </c>
      <c r="J30" s="71">
        <v>202</v>
      </c>
      <c r="K30" s="71">
        <v>170</v>
      </c>
      <c r="L30" s="71">
        <v>198</v>
      </c>
      <c r="M30" s="71">
        <v>284</v>
      </c>
      <c r="N30" s="71">
        <v>347</v>
      </c>
      <c r="O30" s="71">
        <v>302</v>
      </c>
      <c r="P30" s="71">
        <v>312</v>
      </c>
      <c r="Q30" s="71">
        <v>251</v>
      </c>
      <c r="R30" s="71">
        <v>179</v>
      </c>
      <c r="S30" s="71">
        <v>197</v>
      </c>
      <c r="T30" s="71">
        <v>196</v>
      </c>
      <c r="U30" s="71">
        <v>164</v>
      </c>
      <c r="V30" s="71">
        <v>132</v>
      </c>
      <c r="W30" s="71">
        <v>145</v>
      </c>
      <c r="X30" s="71">
        <v>150</v>
      </c>
      <c r="Y30" s="71">
        <v>270</v>
      </c>
      <c r="Z30" s="71">
        <v>364</v>
      </c>
      <c r="AA30" s="71">
        <v>355</v>
      </c>
      <c r="AB30" s="71">
        <v>376</v>
      </c>
      <c r="AC30" s="71">
        <v>324</v>
      </c>
      <c r="AD30" s="71">
        <v>223</v>
      </c>
      <c r="AE30" s="66"/>
      <c r="AF30" s="66"/>
      <c r="AG30" s="66"/>
      <c r="AH30" s="66"/>
      <c r="AI30" s="66"/>
      <c r="AJ30" s="66"/>
      <c r="AK30" s="66"/>
    </row>
    <row r="31" spans="1:37" x14ac:dyDescent="0.25">
      <c r="A31" s="72" t="s">
        <v>144</v>
      </c>
      <c r="B31" s="71">
        <v>1746</v>
      </c>
      <c r="C31" s="71">
        <v>1708</v>
      </c>
      <c r="D31" s="71">
        <v>1585</v>
      </c>
      <c r="E31" s="71">
        <v>1147</v>
      </c>
      <c r="F31" s="71">
        <v>966</v>
      </c>
      <c r="G31" s="71">
        <v>1054</v>
      </c>
      <c r="H31" s="71">
        <v>1003</v>
      </c>
      <c r="I31" s="71">
        <v>988</v>
      </c>
      <c r="J31" s="71">
        <v>849</v>
      </c>
      <c r="K31" s="71">
        <v>715</v>
      </c>
      <c r="L31" s="71">
        <v>886</v>
      </c>
      <c r="M31" s="71">
        <v>1191</v>
      </c>
      <c r="N31" s="71">
        <v>1467</v>
      </c>
      <c r="O31" s="71">
        <v>1429</v>
      </c>
      <c r="P31" s="71">
        <v>1409</v>
      </c>
      <c r="Q31" s="71">
        <v>1125</v>
      </c>
      <c r="R31" s="71">
        <v>762</v>
      </c>
      <c r="S31" s="71">
        <v>907</v>
      </c>
      <c r="T31" s="71">
        <v>830</v>
      </c>
      <c r="U31" s="71">
        <v>798</v>
      </c>
      <c r="V31" s="71">
        <v>689</v>
      </c>
      <c r="W31" s="71">
        <v>709</v>
      </c>
      <c r="X31" s="71">
        <v>724</v>
      </c>
      <c r="Y31" s="71">
        <v>1120</v>
      </c>
      <c r="Z31" s="71">
        <v>1680</v>
      </c>
      <c r="AA31" s="71">
        <v>1592</v>
      </c>
      <c r="AB31" s="71">
        <v>1653</v>
      </c>
      <c r="AC31" s="71">
        <v>1189</v>
      </c>
      <c r="AD31" s="71">
        <v>896</v>
      </c>
      <c r="AE31" s="66"/>
      <c r="AF31" s="66"/>
      <c r="AG31" s="66"/>
      <c r="AH31" s="66"/>
      <c r="AI31" s="66"/>
      <c r="AJ31" s="66"/>
      <c r="AK31" s="66"/>
    </row>
    <row r="32" spans="1:37" x14ac:dyDescent="0.25">
      <c r="A32" s="72" t="s">
        <v>122</v>
      </c>
      <c r="B32" s="71">
        <v>1665</v>
      </c>
      <c r="C32" s="71">
        <v>1599</v>
      </c>
      <c r="D32" s="71">
        <v>1454</v>
      </c>
      <c r="E32" s="71">
        <v>1116</v>
      </c>
      <c r="F32" s="71">
        <v>987</v>
      </c>
      <c r="G32" s="71">
        <v>1152</v>
      </c>
      <c r="H32" s="71">
        <v>1062</v>
      </c>
      <c r="I32" s="71">
        <v>1051</v>
      </c>
      <c r="J32" s="71">
        <v>894</v>
      </c>
      <c r="K32" s="71">
        <v>690</v>
      </c>
      <c r="L32" s="71">
        <v>801</v>
      </c>
      <c r="M32" s="71">
        <v>1088</v>
      </c>
      <c r="N32" s="71">
        <v>1423</v>
      </c>
      <c r="O32" s="71">
        <v>1409</v>
      </c>
      <c r="P32" s="71">
        <v>1355</v>
      </c>
      <c r="Q32" s="71">
        <v>1127</v>
      </c>
      <c r="R32" s="71">
        <v>860</v>
      </c>
      <c r="S32" s="71">
        <v>1076</v>
      </c>
      <c r="T32" s="71">
        <v>954</v>
      </c>
      <c r="U32" s="71">
        <v>882</v>
      </c>
      <c r="V32" s="71">
        <v>786</v>
      </c>
      <c r="W32" s="71">
        <v>707</v>
      </c>
      <c r="X32" s="71">
        <v>674</v>
      </c>
      <c r="Y32" s="71">
        <v>1045</v>
      </c>
      <c r="Z32" s="71">
        <v>1549</v>
      </c>
      <c r="AA32" s="71">
        <v>1451</v>
      </c>
      <c r="AB32" s="71">
        <v>1524</v>
      </c>
      <c r="AC32" s="71">
        <v>1196</v>
      </c>
      <c r="AD32" s="71">
        <v>1029</v>
      </c>
      <c r="AE32" s="66"/>
      <c r="AF32" s="66"/>
      <c r="AG32" s="66"/>
      <c r="AH32" s="66"/>
      <c r="AI32" s="66"/>
      <c r="AJ32" s="66"/>
      <c r="AK32" s="66"/>
    </row>
    <row r="33" spans="1:37" x14ac:dyDescent="0.25">
      <c r="A33" s="72" t="s">
        <v>102</v>
      </c>
      <c r="B33" s="71">
        <v>706</v>
      </c>
      <c r="C33" s="71">
        <v>641</v>
      </c>
      <c r="D33" s="71">
        <v>600</v>
      </c>
      <c r="E33" s="71">
        <v>445</v>
      </c>
      <c r="F33" s="71">
        <v>301</v>
      </c>
      <c r="G33" s="71">
        <v>287</v>
      </c>
      <c r="H33" s="71">
        <v>279</v>
      </c>
      <c r="I33" s="71">
        <v>267</v>
      </c>
      <c r="J33" s="71">
        <v>221</v>
      </c>
      <c r="K33" s="71">
        <v>213</v>
      </c>
      <c r="L33" s="71">
        <v>366</v>
      </c>
      <c r="M33" s="71">
        <v>458</v>
      </c>
      <c r="N33" s="71">
        <v>659</v>
      </c>
      <c r="O33" s="71">
        <v>584</v>
      </c>
      <c r="P33" s="71">
        <v>589</v>
      </c>
      <c r="Q33" s="71">
        <v>461</v>
      </c>
      <c r="R33" s="71">
        <v>274</v>
      </c>
      <c r="S33" s="71">
        <v>278</v>
      </c>
      <c r="T33" s="71">
        <v>252</v>
      </c>
      <c r="U33" s="71">
        <v>238</v>
      </c>
      <c r="V33" s="71">
        <v>189</v>
      </c>
      <c r="W33" s="71">
        <v>192</v>
      </c>
      <c r="X33" s="71">
        <v>264</v>
      </c>
      <c r="Y33" s="71">
        <v>388</v>
      </c>
      <c r="Z33" s="71">
        <v>663</v>
      </c>
      <c r="AA33" s="71">
        <v>588</v>
      </c>
      <c r="AB33" s="71">
        <v>562</v>
      </c>
      <c r="AC33" s="71">
        <v>469</v>
      </c>
      <c r="AD33" s="71">
        <v>271</v>
      </c>
      <c r="AE33" s="66"/>
      <c r="AF33" s="66"/>
      <c r="AG33" s="66"/>
      <c r="AH33" s="66"/>
      <c r="AI33" s="66"/>
      <c r="AJ33" s="66"/>
      <c r="AK33" s="66"/>
    </row>
    <row r="34" spans="1:37" x14ac:dyDescent="0.25">
      <c r="A34" s="72" t="s">
        <v>117</v>
      </c>
      <c r="B34" s="71">
        <v>190</v>
      </c>
      <c r="C34" s="71">
        <v>178</v>
      </c>
      <c r="D34" s="71">
        <v>163</v>
      </c>
      <c r="E34" s="71">
        <v>144</v>
      </c>
      <c r="F34" s="71">
        <v>98</v>
      </c>
      <c r="G34" s="71">
        <v>85</v>
      </c>
      <c r="H34" s="71">
        <v>75</v>
      </c>
      <c r="I34" s="71">
        <v>73</v>
      </c>
      <c r="J34" s="71">
        <v>66</v>
      </c>
      <c r="K34" s="71">
        <v>60</v>
      </c>
      <c r="L34" s="71">
        <v>118</v>
      </c>
      <c r="M34" s="71">
        <v>153</v>
      </c>
      <c r="N34" s="71">
        <v>166</v>
      </c>
      <c r="O34" s="71">
        <v>165</v>
      </c>
      <c r="P34" s="71">
        <v>153</v>
      </c>
      <c r="Q34" s="71">
        <v>132</v>
      </c>
      <c r="R34" s="71">
        <v>81</v>
      </c>
      <c r="S34" s="71">
        <v>76</v>
      </c>
      <c r="T34" s="71">
        <v>66</v>
      </c>
      <c r="U34" s="71">
        <v>58</v>
      </c>
      <c r="V34" s="71">
        <v>50</v>
      </c>
      <c r="W34" s="71">
        <v>57</v>
      </c>
      <c r="X34" s="71">
        <v>98</v>
      </c>
      <c r="Y34" s="71">
        <v>157</v>
      </c>
      <c r="Z34" s="71">
        <v>228</v>
      </c>
      <c r="AA34" s="71">
        <v>188</v>
      </c>
      <c r="AB34" s="71">
        <v>186</v>
      </c>
      <c r="AC34" s="71">
        <v>162</v>
      </c>
      <c r="AD34" s="71">
        <v>102</v>
      </c>
      <c r="AE34" s="66"/>
      <c r="AF34" s="66"/>
      <c r="AG34" s="66"/>
      <c r="AH34" s="66"/>
      <c r="AI34" s="66"/>
      <c r="AJ34" s="66"/>
      <c r="AK34" s="66"/>
    </row>
    <row r="35" spans="1:37" x14ac:dyDescent="0.25">
      <c r="A35" s="72" t="s">
        <v>460</v>
      </c>
      <c r="B35" s="71">
        <v>1467</v>
      </c>
      <c r="C35" s="71">
        <v>1426</v>
      </c>
      <c r="D35" s="71">
        <v>1335</v>
      </c>
      <c r="E35" s="71">
        <v>1131</v>
      </c>
      <c r="F35" s="71">
        <v>1089</v>
      </c>
      <c r="G35" s="71">
        <v>1247</v>
      </c>
      <c r="H35" s="71">
        <v>1216</v>
      </c>
      <c r="I35" s="71">
        <v>1209</v>
      </c>
      <c r="J35" s="71">
        <v>1055</v>
      </c>
      <c r="K35" s="71">
        <v>875</v>
      </c>
      <c r="L35" s="71">
        <v>938</v>
      </c>
      <c r="M35" s="71">
        <v>1059</v>
      </c>
      <c r="N35" s="71">
        <v>1224</v>
      </c>
      <c r="O35" s="71">
        <v>1219</v>
      </c>
      <c r="P35" s="71">
        <v>1164</v>
      </c>
      <c r="Q35" s="71">
        <v>996</v>
      </c>
      <c r="R35" s="71">
        <v>814</v>
      </c>
      <c r="S35" s="71">
        <v>1007</v>
      </c>
      <c r="T35" s="71">
        <v>907</v>
      </c>
      <c r="U35" s="71">
        <v>921</v>
      </c>
      <c r="V35" s="71">
        <v>820</v>
      </c>
      <c r="W35" s="71">
        <v>798</v>
      </c>
      <c r="X35" s="71">
        <v>765</v>
      </c>
      <c r="Y35" s="71">
        <v>1035</v>
      </c>
      <c r="Z35" s="71">
        <v>1322</v>
      </c>
      <c r="AA35" s="71">
        <v>1293</v>
      </c>
      <c r="AB35" s="71">
        <v>1369</v>
      </c>
      <c r="AC35" s="71">
        <v>1113</v>
      </c>
      <c r="AD35" s="71">
        <v>1012</v>
      </c>
      <c r="AE35" s="66"/>
      <c r="AF35" s="66"/>
      <c r="AG35" s="66"/>
      <c r="AH35" s="66"/>
      <c r="AI35" s="66"/>
      <c r="AJ35" s="66"/>
      <c r="AK35" s="66"/>
    </row>
    <row r="36" spans="1:37" x14ac:dyDescent="0.25">
      <c r="A36" s="72" t="s">
        <v>461</v>
      </c>
      <c r="B36" s="71">
        <v>843</v>
      </c>
      <c r="C36" s="71">
        <v>850</v>
      </c>
      <c r="D36" s="71">
        <v>747</v>
      </c>
      <c r="E36" s="71">
        <v>635</v>
      </c>
      <c r="F36" s="71">
        <v>637</v>
      </c>
      <c r="G36" s="71">
        <v>698</v>
      </c>
      <c r="H36" s="71">
        <v>629</v>
      </c>
      <c r="I36" s="71">
        <v>616</v>
      </c>
      <c r="J36" s="71">
        <v>562</v>
      </c>
      <c r="K36" s="71">
        <v>435</v>
      </c>
      <c r="L36" s="71">
        <v>484</v>
      </c>
      <c r="M36" s="71">
        <v>566</v>
      </c>
      <c r="N36" s="71">
        <v>670</v>
      </c>
      <c r="O36" s="71">
        <v>665</v>
      </c>
      <c r="P36" s="71">
        <v>613</v>
      </c>
      <c r="Q36" s="71">
        <v>515</v>
      </c>
      <c r="R36" s="71">
        <v>444</v>
      </c>
      <c r="S36" s="71">
        <v>548</v>
      </c>
      <c r="T36" s="71">
        <v>483</v>
      </c>
      <c r="U36" s="71">
        <v>497</v>
      </c>
      <c r="V36" s="71">
        <v>437</v>
      </c>
      <c r="W36" s="71">
        <v>410</v>
      </c>
      <c r="X36" s="71">
        <v>386</v>
      </c>
      <c r="Y36" s="71">
        <v>521</v>
      </c>
      <c r="Z36" s="71">
        <v>696</v>
      </c>
      <c r="AA36" s="71">
        <v>680</v>
      </c>
      <c r="AB36" s="71">
        <v>719</v>
      </c>
      <c r="AC36" s="71">
        <v>553</v>
      </c>
      <c r="AD36" s="71">
        <v>553</v>
      </c>
      <c r="AE36" s="66"/>
      <c r="AF36" s="66"/>
      <c r="AG36" s="66"/>
      <c r="AH36" s="66"/>
      <c r="AI36" s="66"/>
      <c r="AJ36" s="66"/>
      <c r="AK36" s="66"/>
    </row>
    <row r="37" spans="1:37" x14ac:dyDescent="0.25">
      <c r="A37" s="72" t="s">
        <v>153</v>
      </c>
      <c r="B37" s="71">
        <v>315</v>
      </c>
      <c r="C37" s="71">
        <v>272</v>
      </c>
      <c r="D37" s="71">
        <v>261</v>
      </c>
      <c r="E37" s="71">
        <v>232</v>
      </c>
      <c r="F37" s="71">
        <v>204</v>
      </c>
      <c r="G37" s="71">
        <v>239</v>
      </c>
      <c r="H37" s="71">
        <v>271</v>
      </c>
      <c r="I37" s="71">
        <v>625</v>
      </c>
      <c r="J37" s="71">
        <v>520</v>
      </c>
      <c r="K37" s="71">
        <v>201</v>
      </c>
      <c r="L37" s="71">
        <v>181</v>
      </c>
      <c r="M37" s="71">
        <v>199</v>
      </c>
      <c r="N37" s="71">
        <v>239</v>
      </c>
      <c r="O37" s="71">
        <v>237</v>
      </c>
      <c r="P37" s="71">
        <v>218</v>
      </c>
      <c r="Q37" s="71">
        <v>191</v>
      </c>
      <c r="R37" s="71">
        <v>140</v>
      </c>
      <c r="S37" s="71">
        <v>202</v>
      </c>
      <c r="T37" s="71">
        <v>289</v>
      </c>
      <c r="U37" s="71">
        <v>329</v>
      </c>
      <c r="V37" s="71">
        <v>159</v>
      </c>
      <c r="W37" s="71">
        <v>154</v>
      </c>
      <c r="X37" s="71">
        <v>140</v>
      </c>
      <c r="Y37" s="71">
        <v>187</v>
      </c>
      <c r="Z37" s="71">
        <v>271</v>
      </c>
      <c r="AA37" s="71">
        <v>247</v>
      </c>
      <c r="AB37" s="71">
        <v>264</v>
      </c>
      <c r="AC37" s="71">
        <v>206</v>
      </c>
      <c r="AD37" s="71">
        <v>177</v>
      </c>
      <c r="AE37" s="66"/>
      <c r="AF37" s="66"/>
      <c r="AG37" s="66"/>
      <c r="AH37" s="66"/>
      <c r="AI37" s="66"/>
      <c r="AJ37" s="66"/>
      <c r="AK37" s="66"/>
    </row>
    <row r="38" spans="1:37" x14ac:dyDescent="0.25">
      <c r="A38" s="72" t="s">
        <v>131</v>
      </c>
      <c r="B38" s="71">
        <v>2284</v>
      </c>
      <c r="C38" s="71">
        <v>2097</v>
      </c>
      <c r="D38" s="71">
        <v>1944</v>
      </c>
      <c r="E38" s="71">
        <v>1367</v>
      </c>
      <c r="F38" s="71">
        <v>1069</v>
      </c>
      <c r="G38" s="71">
        <v>1144</v>
      </c>
      <c r="H38" s="71">
        <v>1086</v>
      </c>
      <c r="I38" s="71">
        <v>1083</v>
      </c>
      <c r="J38" s="71">
        <v>967</v>
      </c>
      <c r="K38" s="71">
        <v>823</v>
      </c>
      <c r="L38" s="71">
        <v>1363</v>
      </c>
      <c r="M38" s="71">
        <v>1749</v>
      </c>
      <c r="N38" s="71">
        <v>1994</v>
      </c>
      <c r="O38" s="71">
        <v>1860</v>
      </c>
      <c r="P38" s="71">
        <v>1754</v>
      </c>
      <c r="Q38" s="71">
        <v>1352</v>
      </c>
      <c r="R38" s="71">
        <v>896</v>
      </c>
      <c r="S38" s="71">
        <v>1031</v>
      </c>
      <c r="T38" s="71">
        <v>926</v>
      </c>
      <c r="U38" s="71">
        <v>889</v>
      </c>
      <c r="V38" s="71">
        <v>810</v>
      </c>
      <c r="W38" s="71">
        <v>838</v>
      </c>
      <c r="X38" s="71">
        <v>1151</v>
      </c>
      <c r="Y38" s="71">
        <v>1668</v>
      </c>
      <c r="Z38" s="71">
        <v>2212</v>
      </c>
      <c r="AA38" s="71">
        <v>1974</v>
      </c>
      <c r="AB38" s="71">
        <v>1978</v>
      </c>
      <c r="AC38" s="71">
        <v>1411</v>
      </c>
      <c r="AD38" s="71">
        <v>1070</v>
      </c>
      <c r="AE38" s="66"/>
      <c r="AF38" s="66"/>
      <c r="AG38" s="66"/>
      <c r="AH38" s="66"/>
      <c r="AI38" s="66"/>
      <c r="AJ38" s="66"/>
      <c r="AK38" s="66"/>
    </row>
    <row r="39" spans="1:37" x14ac:dyDescent="0.25">
      <c r="A39" s="72" t="s">
        <v>184</v>
      </c>
      <c r="B39" s="71">
        <v>9024</v>
      </c>
      <c r="C39" s="71">
        <v>8800</v>
      </c>
      <c r="D39" s="71">
        <v>8011</v>
      </c>
      <c r="E39" s="71">
        <v>6910</v>
      </c>
      <c r="F39" s="71">
        <v>6597</v>
      </c>
      <c r="G39" s="71">
        <v>7633</v>
      </c>
      <c r="H39" s="71">
        <v>7328</v>
      </c>
      <c r="I39" s="71">
        <v>7397</v>
      </c>
      <c r="J39" s="71">
        <v>6363</v>
      </c>
      <c r="K39" s="71">
        <v>5259</v>
      </c>
      <c r="L39" s="71">
        <v>5495</v>
      </c>
      <c r="M39" s="71">
        <v>6461</v>
      </c>
      <c r="N39" s="71">
        <v>7477</v>
      </c>
      <c r="O39" s="71">
        <v>7441</v>
      </c>
      <c r="P39" s="71">
        <v>7136</v>
      </c>
      <c r="Q39" s="71">
        <v>6053</v>
      </c>
      <c r="R39" s="71">
        <v>5112</v>
      </c>
      <c r="S39" s="71">
        <v>6537</v>
      </c>
      <c r="T39" s="71">
        <v>6032</v>
      </c>
      <c r="U39" s="71">
        <v>5924</v>
      </c>
      <c r="V39" s="71">
        <v>5204</v>
      </c>
      <c r="W39" s="71">
        <v>5033</v>
      </c>
      <c r="X39" s="71">
        <v>4762</v>
      </c>
      <c r="Y39" s="71">
        <v>6375</v>
      </c>
      <c r="Z39" s="71">
        <v>8471</v>
      </c>
      <c r="AA39" s="71">
        <v>7876</v>
      </c>
      <c r="AB39" s="71">
        <v>8405</v>
      </c>
      <c r="AC39" s="71">
        <v>6761</v>
      </c>
      <c r="AD39" s="71">
        <v>6501</v>
      </c>
      <c r="AE39" s="66"/>
      <c r="AF39" s="66"/>
      <c r="AG39" s="66"/>
      <c r="AH39" s="66"/>
      <c r="AI39" s="66"/>
      <c r="AJ39" s="66"/>
      <c r="AK39" s="66"/>
    </row>
    <row r="40" spans="1:37" x14ac:dyDescent="0.25">
      <c r="A40" s="72" t="s">
        <v>171</v>
      </c>
      <c r="B40" s="71">
        <v>604</v>
      </c>
      <c r="C40" s="71">
        <v>577</v>
      </c>
      <c r="D40" s="71">
        <v>518</v>
      </c>
      <c r="E40" s="71">
        <v>377</v>
      </c>
      <c r="F40" s="71">
        <v>323</v>
      </c>
      <c r="G40" s="71">
        <v>387</v>
      </c>
      <c r="H40" s="71">
        <v>377</v>
      </c>
      <c r="I40" s="71">
        <v>372</v>
      </c>
      <c r="J40" s="71">
        <v>289</v>
      </c>
      <c r="K40" s="71">
        <v>238</v>
      </c>
      <c r="L40" s="71">
        <v>238</v>
      </c>
      <c r="M40" s="71">
        <v>367</v>
      </c>
      <c r="N40" s="71">
        <v>511</v>
      </c>
      <c r="O40" s="71">
        <v>522</v>
      </c>
      <c r="P40" s="71">
        <v>481</v>
      </c>
      <c r="Q40" s="71">
        <v>380</v>
      </c>
      <c r="R40" s="71">
        <v>252</v>
      </c>
      <c r="S40" s="71">
        <v>335</v>
      </c>
      <c r="T40" s="71">
        <v>301</v>
      </c>
      <c r="U40" s="71">
        <v>306</v>
      </c>
      <c r="V40" s="71">
        <v>266</v>
      </c>
      <c r="W40" s="71">
        <v>257</v>
      </c>
      <c r="X40" s="71">
        <v>249</v>
      </c>
      <c r="Y40" s="71">
        <v>369</v>
      </c>
      <c r="Z40" s="71">
        <v>577</v>
      </c>
      <c r="AA40" s="71">
        <v>540</v>
      </c>
      <c r="AB40" s="71">
        <v>595</v>
      </c>
      <c r="AC40" s="71">
        <v>428</v>
      </c>
      <c r="AD40" s="71">
        <v>313</v>
      </c>
      <c r="AE40" s="66"/>
      <c r="AF40" s="66"/>
      <c r="AG40" s="66"/>
      <c r="AH40" s="66"/>
      <c r="AI40" s="66"/>
      <c r="AJ40" s="66"/>
      <c r="AK40" s="66"/>
    </row>
    <row r="41" spans="1:37" x14ac:dyDescent="0.25">
      <c r="A41" s="72" t="s">
        <v>123</v>
      </c>
      <c r="B41" s="71">
        <v>996</v>
      </c>
      <c r="C41" s="71">
        <v>920</v>
      </c>
      <c r="D41" s="71">
        <v>863</v>
      </c>
      <c r="E41" s="71">
        <v>660</v>
      </c>
      <c r="F41" s="71">
        <v>528</v>
      </c>
      <c r="G41" s="71">
        <v>571</v>
      </c>
      <c r="H41" s="71">
        <v>528</v>
      </c>
      <c r="I41" s="71">
        <v>523</v>
      </c>
      <c r="J41" s="71">
        <v>457</v>
      </c>
      <c r="K41" s="71">
        <v>400</v>
      </c>
      <c r="L41" s="71">
        <v>552</v>
      </c>
      <c r="M41" s="71">
        <v>721</v>
      </c>
      <c r="N41" s="71">
        <v>823</v>
      </c>
      <c r="O41" s="71">
        <v>783</v>
      </c>
      <c r="P41" s="71">
        <v>767</v>
      </c>
      <c r="Q41" s="71">
        <v>632</v>
      </c>
      <c r="R41" s="71">
        <v>426</v>
      </c>
      <c r="S41" s="71">
        <v>520</v>
      </c>
      <c r="T41" s="71">
        <v>478</v>
      </c>
      <c r="U41" s="71">
        <v>462</v>
      </c>
      <c r="V41" s="71">
        <v>410</v>
      </c>
      <c r="W41" s="71">
        <v>419</v>
      </c>
      <c r="X41" s="71">
        <v>493</v>
      </c>
      <c r="Y41" s="71">
        <v>761</v>
      </c>
      <c r="Z41" s="71">
        <v>969</v>
      </c>
      <c r="AA41" s="71">
        <v>899</v>
      </c>
      <c r="AB41" s="71">
        <v>918</v>
      </c>
      <c r="AC41" s="71">
        <v>737</v>
      </c>
      <c r="AD41" s="71">
        <v>547</v>
      </c>
      <c r="AE41" s="66"/>
      <c r="AF41" s="66"/>
      <c r="AG41" s="66"/>
      <c r="AH41" s="66"/>
      <c r="AI41" s="66"/>
      <c r="AJ41" s="66"/>
      <c r="AK41" s="66"/>
    </row>
    <row r="42" spans="1:37" x14ac:dyDescent="0.25">
      <c r="A42" s="72" t="s">
        <v>462</v>
      </c>
      <c r="B42" s="71">
        <v>1954</v>
      </c>
      <c r="C42" s="71">
        <v>1969</v>
      </c>
      <c r="D42" s="71">
        <v>1767</v>
      </c>
      <c r="E42" s="71">
        <v>1587</v>
      </c>
      <c r="F42" s="71">
        <v>1567</v>
      </c>
      <c r="G42" s="71">
        <v>1778</v>
      </c>
      <c r="H42" s="71">
        <v>1673</v>
      </c>
      <c r="I42" s="71">
        <v>1672</v>
      </c>
      <c r="J42" s="71">
        <v>1464</v>
      </c>
      <c r="K42" s="71">
        <v>1125</v>
      </c>
      <c r="L42" s="71">
        <v>1178</v>
      </c>
      <c r="M42" s="71">
        <v>1281</v>
      </c>
      <c r="N42" s="71">
        <v>1535</v>
      </c>
      <c r="O42" s="71">
        <v>1583</v>
      </c>
      <c r="P42" s="71">
        <v>1504</v>
      </c>
      <c r="Q42" s="71">
        <v>1296</v>
      </c>
      <c r="R42" s="71">
        <v>1189</v>
      </c>
      <c r="S42" s="71">
        <v>1483</v>
      </c>
      <c r="T42" s="71">
        <v>1338</v>
      </c>
      <c r="U42" s="71">
        <v>1353</v>
      </c>
      <c r="V42" s="71">
        <v>1251</v>
      </c>
      <c r="W42" s="71">
        <v>1133</v>
      </c>
      <c r="X42" s="71">
        <v>1051</v>
      </c>
      <c r="Y42" s="71">
        <v>1330</v>
      </c>
      <c r="Z42" s="71">
        <v>1675</v>
      </c>
      <c r="AA42" s="71">
        <v>1637</v>
      </c>
      <c r="AB42" s="71">
        <v>1699</v>
      </c>
      <c r="AC42" s="71">
        <v>1375</v>
      </c>
      <c r="AD42" s="71">
        <v>1393</v>
      </c>
      <c r="AE42" s="66"/>
      <c r="AF42" s="66"/>
      <c r="AG42" s="66"/>
      <c r="AH42" s="66"/>
      <c r="AI42" s="66"/>
      <c r="AJ42" s="66"/>
      <c r="AK42" s="66"/>
    </row>
    <row r="43" spans="1:37" x14ac:dyDescent="0.25">
      <c r="A43" s="72" t="s">
        <v>463</v>
      </c>
      <c r="B43" s="71">
        <v>9111</v>
      </c>
      <c r="C43" s="71">
        <v>8642</v>
      </c>
      <c r="D43" s="71">
        <v>8170</v>
      </c>
      <c r="E43" s="71">
        <v>7021</v>
      </c>
      <c r="F43" s="71">
        <v>6003</v>
      </c>
      <c r="G43" s="71">
        <v>6623</v>
      </c>
      <c r="H43" s="71">
        <v>6156</v>
      </c>
      <c r="I43" s="71">
        <v>6228</v>
      </c>
      <c r="J43" s="71">
        <v>4935</v>
      </c>
      <c r="K43" s="71">
        <v>4201</v>
      </c>
      <c r="L43" s="71">
        <v>5387</v>
      </c>
      <c r="M43" s="71">
        <v>6054</v>
      </c>
      <c r="N43" s="71">
        <v>7050</v>
      </c>
      <c r="O43" s="71">
        <v>7233</v>
      </c>
      <c r="P43" s="71">
        <v>6801</v>
      </c>
      <c r="Q43" s="71">
        <v>5875</v>
      </c>
      <c r="R43" s="71">
        <v>4798</v>
      </c>
      <c r="S43" s="71">
        <v>5515</v>
      </c>
      <c r="T43" s="71">
        <v>4992</v>
      </c>
      <c r="U43" s="71">
        <v>4696</v>
      </c>
      <c r="V43" s="71">
        <v>3921</v>
      </c>
      <c r="W43" s="71">
        <v>3945</v>
      </c>
      <c r="X43" s="71">
        <v>4386</v>
      </c>
      <c r="Y43" s="71">
        <v>5737</v>
      </c>
      <c r="Z43" s="71">
        <v>7477</v>
      </c>
      <c r="AA43" s="71">
        <v>6961</v>
      </c>
      <c r="AB43" s="71">
        <v>7120</v>
      </c>
      <c r="AC43" s="71">
        <v>5953</v>
      </c>
      <c r="AD43" s="71">
        <v>5203</v>
      </c>
      <c r="AE43" s="66"/>
      <c r="AF43" s="66"/>
      <c r="AG43" s="66"/>
      <c r="AH43" s="66"/>
      <c r="AI43" s="66"/>
      <c r="AJ43" s="66"/>
      <c r="AK43" s="66"/>
    </row>
    <row r="44" spans="1:37" x14ac:dyDescent="0.25">
      <c r="A44" s="72" t="s">
        <v>464</v>
      </c>
      <c r="B44" s="71">
        <v>7726</v>
      </c>
      <c r="C44" s="71">
        <v>7158</v>
      </c>
      <c r="D44" s="71">
        <v>6822</v>
      </c>
      <c r="E44" s="71">
        <v>5904</v>
      </c>
      <c r="F44" s="71">
        <v>5081</v>
      </c>
      <c r="G44" s="71">
        <v>5459</v>
      </c>
      <c r="H44" s="71">
        <v>5155</v>
      </c>
      <c r="I44" s="71">
        <v>5197</v>
      </c>
      <c r="J44" s="71">
        <v>4155</v>
      </c>
      <c r="K44" s="71">
        <v>3495</v>
      </c>
      <c r="L44" s="71">
        <v>4558</v>
      </c>
      <c r="M44" s="71">
        <v>5202</v>
      </c>
      <c r="N44" s="71">
        <v>5991</v>
      </c>
      <c r="O44" s="71">
        <v>5959</v>
      </c>
      <c r="P44" s="71">
        <v>5616</v>
      </c>
      <c r="Q44" s="71">
        <v>4806</v>
      </c>
      <c r="R44" s="71">
        <v>3927</v>
      </c>
      <c r="S44" s="71">
        <v>4473</v>
      </c>
      <c r="T44" s="71">
        <v>4090</v>
      </c>
      <c r="U44" s="71">
        <v>3877</v>
      </c>
      <c r="V44" s="71">
        <v>3285</v>
      </c>
      <c r="W44" s="71">
        <v>3271</v>
      </c>
      <c r="X44" s="71">
        <v>3648</v>
      </c>
      <c r="Y44" s="71">
        <v>4874</v>
      </c>
      <c r="Z44" s="71">
        <v>6421</v>
      </c>
      <c r="AA44" s="71">
        <v>5889</v>
      </c>
      <c r="AB44" s="71">
        <v>6102</v>
      </c>
      <c r="AC44" s="71">
        <v>5109</v>
      </c>
      <c r="AD44" s="71">
        <v>4472</v>
      </c>
      <c r="AE44" s="66"/>
      <c r="AF44" s="66"/>
      <c r="AG44" s="66"/>
      <c r="AH44" s="66"/>
      <c r="AI44" s="66"/>
      <c r="AJ44" s="66"/>
      <c r="AK44" s="66"/>
    </row>
    <row r="45" spans="1:37" x14ac:dyDescent="0.25">
      <c r="A45" s="72" t="s">
        <v>465</v>
      </c>
      <c r="B45" s="71">
        <v>1255</v>
      </c>
      <c r="C45" s="71">
        <v>1231</v>
      </c>
      <c r="D45" s="71">
        <v>1120</v>
      </c>
      <c r="E45" s="71">
        <v>1038</v>
      </c>
      <c r="F45" s="71">
        <v>1043</v>
      </c>
      <c r="G45" s="71">
        <v>1235</v>
      </c>
      <c r="H45" s="71">
        <v>1203</v>
      </c>
      <c r="I45" s="71">
        <v>1149</v>
      </c>
      <c r="J45" s="71">
        <v>1004</v>
      </c>
      <c r="K45" s="71">
        <v>844</v>
      </c>
      <c r="L45" s="71">
        <v>805</v>
      </c>
      <c r="M45" s="71">
        <v>891</v>
      </c>
      <c r="N45" s="71">
        <v>969</v>
      </c>
      <c r="O45" s="71">
        <v>1021</v>
      </c>
      <c r="P45" s="71">
        <v>977</v>
      </c>
      <c r="Q45" s="71">
        <v>856</v>
      </c>
      <c r="R45" s="71">
        <v>814</v>
      </c>
      <c r="S45" s="71">
        <v>1090</v>
      </c>
      <c r="T45" s="71">
        <v>991</v>
      </c>
      <c r="U45" s="71">
        <v>993</v>
      </c>
      <c r="V45" s="71">
        <v>855</v>
      </c>
      <c r="W45" s="71">
        <v>818</v>
      </c>
      <c r="X45" s="71">
        <v>751</v>
      </c>
      <c r="Y45" s="71">
        <v>922</v>
      </c>
      <c r="Z45" s="71">
        <v>1117</v>
      </c>
      <c r="AA45" s="71">
        <v>1042</v>
      </c>
      <c r="AB45" s="71">
        <v>1170</v>
      </c>
      <c r="AC45" s="71">
        <v>969</v>
      </c>
      <c r="AD45" s="71">
        <v>1031</v>
      </c>
      <c r="AE45" s="66"/>
      <c r="AF45" s="66"/>
      <c r="AG45" s="66"/>
      <c r="AH45" s="66"/>
      <c r="AI45" s="66"/>
      <c r="AJ45" s="66"/>
      <c r="AK45" s="66"/>
    </row>
    <row r="46" spans="1:37" x14ac:dyDescent="0.25">
      <c r="A46" s="72" t="s">
        <v>466</v>
      </c>
      <c r="B46" s="71">
        <v>986</v>
      </c>
      <c r="C46" s="71">
        <v>1012</v>
      </c>
      <c r="D46" s="71">
        <v>895</v>
      </c>
      <c r="E46" s="71">
        <v>879</v>
      </c>
      <c r="F46" s="71">
        <v>907</v>
      </c>
      <c r="G46" s="71">
        <v>1110</v>
      </c>
      <c r="H46" s="71">
        <v>1097</v>
      </c>
      <c r="I46" s="71">
        <v>1142</v>
      </c>
      <c r="J46" s="71">
        <v>956</v>
      </c>
      <c r="K46" s="71">
        <v>797</v>
      </c>
      <c r="L46" s="71">
        <v>816</v>
      </c>
      <c r="M46" s="71">
        <v>859</v>
      </c>
      <c r="N46" s="71">
        <v>906</v>
      </c>
      <c r="O46" s="71">
        <v>910</v>
      </c>
      <c r="P46" s="71">
        <v>846</v>
      </c>
      <c r="Q46" s="71">
        <v>776</v>
      </c>
      <c r="R46" s="71">
        <v>720</v>
      </c>
      <c r="S46" s="71">
        <v>937</v>
      </c>
      <c r="T46" s="71">
        <v>867</v>
      </c>
      <c r="U46" s="71">
        <v>875</v>
      </c>
      <c r="V46" s="71">
        <v>796</v>
      </c>
      <c r="W46" s="71">
        <v>760</v>
      </c>
      <c r="X46" s="71">
        <v>661</v>
      </c>
      <c r="Y46" s="71">
        <v>786</v>
      </c>
      <c r="Z46" s="71">
        <v>931</v>
      </c>
      <c r="AA46" s="71">
        <v>922</v>
      </c>
      <c r="AB46" s="71">
        <v>1001</v>
      </c>
      <c r="AC46" s="71">
        <v>863</v>
      </c>
      <c r="AD46" s="71">
        <v>898</v>
      </c>
      <c r="AE46" s="66"/>
      <c r="AF46" s="66"/>
      <c r="AG46" s="66"/>
      <c r="AH46" s="66"/>
      <c r="AI46" s="66"/>
      <c r="AJ46" s="66"/>
      <c r="AK46" s="66"/>
    </row>
    <row r="47" spans="1:37" x14ac:dyDescent="0.25">
      <c r="A47" s="72" t="s">
        <v>467</v>
      </c>
      <c r="B47" s="71">
        <v>774</v>
      </c>
      <c r="C47" s="71">
        <v>775</v>
      </c>
      <c r="D47" s="71">
        <v>700</v>
      </c>
      <c r="E47" s="71">
        <v>650</v>
      </c>
      <c r="F47" s="71">
        <v>697</v>
      </c>
      <c r="G47" s="71">
        <v>792</v>
      </c>
      <c r="H47" s="71">
        <v>785</v>
      </c>
      <c r="I47" s="71">
        <v>766</v>
      </c>
      <c r="J47" s="71">
        <v>671</v>
      </c>
      <c r="K47" s="71">
        <v>548</v>
      </c>
      <c r="L47" s="71">
        <v>555</v>
      </c>
      <c r="M47" s="71">
        <v>586</v>
      </c>
      <c r="N47" s="71">
        <v>615</v>
      </c>
      <c r="O47" s="71">
        <v>625</v>
      </c>
      <c r="P47" s="71">
        <v>610</v>
      </c>
      <c r="Q47" s="71">
        <v>532</v>
      </c>
      <c r="R47" s="71">
        <v>511</v>
      </c>
      <c r="S47" s="71">
        <v>680</v>
      </c>
      <c r="T47" s="71">
        <v>616</v>
      </c>
      <c r="U47" s="71">
        <v>629</v>
      </c>
      <c r="V47" s="71">
        <v>565</v>
      </c>
      <c r="W47" s="71">
        <v>548</v>
      </c>
      <c r="X47" s="71">
        <v>482</v>
      </c>
      <c r="Y47" s="71">
        <v>611</v>
      </c>
      <c r="Z47" s="71">
        <v>692</v>
      </c>
      <c r="AA47" s="71">
        <v>676</v>
      </c>
      <c r="AB47" s="71">
        <v>732</v>
      </c>
      <c r="AC47" s="71">
        <v>619</v>
      </c>
      <c r="AD47" s="71">
        <v>677</v>
      </c>
      <c r="AE47" s="66"/>
      <c r="AF47" s="66"/>
      <c r="AG47" s="66"/>
      <c r="AH47" s="66"/>
      <c r="AI47" s="66"/>
      <c r="AJ47" s="66"/>
      <c r="AK47" s="66"/>
    </row>
    <row r="48" spans="1:37" x14ac:dyDescent="0.25">
      <c r="A48" s="72" t="s">
        <v>468</v>
      </c>
      <c r="B48" s="71">
        <v>476</v>
      </c>
      <c r="C48" s="71">
        <v>436</v>
      </c>
      <c r="D48" s="71">
        <v>418</v>
      </c>
      <c r="E48" s="71">
        <v>335</v>
      </c>
      <c r="F48" s="71">
        <v>309</v>
      </c>
      <c r="G48" s="71">
        <v>357</v>
      </c>
      <c r="H48" s="71">
        <v>343</v>
      </c>
      <c r="I48" s="71">
        <v>363</v>
      </c>
      <c r="J48" s="71">
        <v>311</v>
      </c>
      <c r="K48" s="71">
        <v>262</v>
      </c>
      <c r="L48" s="71">
        <v>273</v>
      </c>
      <c r="M48" s="71">
        <v>354</v>
      </c>
      <c r="N48" s="71">
        <v>399</v>
      </c>
      <c r="O48" s="71">
        <v>400</v>
      </c>
      <c r="P48" s="71">
        <v>383</v>
      </c>
      <c r="Q48" s="71">
        <v>318</v>
      </c>
      <c r="R48" s="71">
        <v>254</v>
      </c>
      <c r="S48" s="71">
        <v>354</v>
      </c>
      <c r="T48" s="71">
        <v>323</v>
      </c>
      <c r="U48" s="71">
        <v>308</v>
      </c>
      <c r="V48" s="71">
        <v>261</v>
      </c>
      <c r="W48" s="71">
        <v>263</v>
      </c>
      <c r="X48" s="71">
        <v>246</v>
      </c>
      <c r="Y48" s="71">
        <v>371</v>
      </c>
      <c r="Z48" s="71">
        <v>473</v>
      </c>
      <c r="AA48" s="71">
        <v>459</v>
      </c>
      <c r="AB48" s="71">
        <v>443</v>
      </c>
      <c r="AC48" s="71">
        <v>363</v>
      </c>
      <c r="AD48" s="71">
        <v>316</v>
      </c>
      <c r="AE48" s="66"/>
      <c r="AF48" s="66"/>
      <c r="AG48" s="66"/>
      <c r="AH48" s="66"/>
      <c r="AI48" s="66"/>
      <c r="AJ48" s="66"/>
      <c r="AK48" s="66"/>
    </row>
    <row r="49" spans="1:37" x14ac:dyDescent="0.25">
      <c r="A49" s="72" t="s">
        <v>469</v>
      </c>
      <c r="B49" s="71">
        <v>1665</v>
      </c>
      <c r="C49" s="71">
        <v>1599</v>
      </c>
      <c r="D49" s="71">
        <v>1454</v>
      </c>
      <c r="E49" s="71">
        <v>1116</v>
      </c>
      <c r="F49" s="71">
        <v>987</v>
      </c>
      <c r="G49" s="71">
        <v>1152</v>
      </c>
      <c r="H49" s="71">
        <v>1062</v>
      </c>
      <c r="I49" s="71">
        <v>1051</v>
      </c>
      <c r="J49" s="71">
        <v>894</v>
      </c>
      <c r="K49" s="71">
        <v>690</v>
      </c>
      <c r="L49" s="71">
        <v>801</v>
      </c>
      <c r="M49" s="71">
        <v>1088</v>
      </c>
      <c r="N49" s="71">
        <v>1423</v>
      </c>
      <c r="O49" s="71">
        <v>1409</v>
      </c>
      <c r="P49" s="71">
        <v>1355</v>
      </c>
      <c r="Q49" s="71">
        <v>1127</v>
      </c>
      <c r="R49" s="71">
        <v>860</v>
      </c>
      <c r="S49" s="71">
        <v>1076</v>
      </c>
      <c r="T49" s="71">
        <v>954</v>
      </c>
      <c r="U49" s="71">
        <v>882</v>
      </c>
      <c r="V49" s="71">
        <v>786</v>
      </c>
      <c r="W49" s="71">
        <v>707</v>
      </c>
      <c r="X49" s="71">
        <v>674</v>
      </c>
      <c r="Y49" s="71">
        <v>1045</v>
      </c>
      <c r="Z49" s="71">
        <v>1549</v>
      </c>
      <c r="AA49" s="71">
        <v>1451</v>
      </c>
      <c r="AB49" s="71">
        <v>1524</v>
      </c>
      <c r="AC49" s="71">
        <v>1196</v>
      </c>
      <c r="AD49" s="71">
        <v>1029</v>
      </c>
      <c r="AE49" s="66"/>
      <c r="AF49" s="66"/>
      <c r="AG49" s="66"/>
      <c r="AH49" s="66"/>
      <c r="AI49" s="66"/>
      <c r="AJ49" s="66"/>
      <c r="AK49" s="66"/>
    </row>
    <row r="50" spans="1:37" x14ac:dyDescent="0.25">
      <c r="A50" s="72" t="s">
        <v>164</v>
      </c>
      <c r="B50" s="71">
        <v>447</v>
      </c>
      <c r="C50" s="71">
        <v>441</v>
      </c>
      <c r="D50" s="71">
        <v>395</v>
      </c>
      <c r="E50" s="71">
        <v>300</v>
      </c>
      <c r="F50" s="71">
        <v>254</v>
      </c>
      <c r="G50" s="71">
        <v>272</v>
      </c>
      <c r="H50" s="71">
        <v>255</v>
      </c>
      <c r="I50" s="71">
        <v>264</v>
      </c>
      <c r="J50" s="71">
        <v>216</v>
      </c>
      <c r="K50" s="71">
        <v>180</v>
      </c>
      <c r="L50" s="71">
        <v>212</v>
      </c>
      <c r="M50" s="71">
        <v>286</v>
      </c>
      <c r="N50" s="71">
        <v>369</v>
      </c>
      <c r="O50" s="71">
        <v>353</v>
      </c>
      <c r="P50" s="71">
        <v>330</v>
      </c>
      <c r="Q50" s="71">
        <v>277</v>
      </c>
      <c r="R50" s="71">
        <v>180</v>
      </c>
      <c r="S50" s="71">
        <v>224</v>
      </c>
      <c r="T50" s="71">
        <v>193</v>
      </c>
      <c r="U50" s="71">
        <v>188</v>
      </c>
      <c r="V50" s="71">
        <v>161</v>
      </c>
      <c r="W50" s="71">
        <v>153</v>
      </c>
      <c r="X50" s="71">
        <v>185</v>
      </c>
      <c r="Y50" s="71">
        <v>297</v>
      </c>
      <c r="Z50" s="71">
        <v>420</v>
      </c>
      <c r="AA50" s="71">
        <v>361</v>
      </c>
      <c r="AB50" s="71">
        <v>363</v>
      </c>
      <c r="AC50" s="71">
        <v>327</v>
      </c>
      <c r="AD50" s="71">
        <v>245</v>
      </c>
      <c r="AE50" s="66"/>
      <c r="AF50" s="66"/>
      <c r="AG50" s="66"/>
      <c r="AH50" s="66"/>
      <c r="AI50" s="66"/>
      <c r="AJ50" s="66"/>
      <c r="AK50" s="66"/>
    </row>
    <row r="51" spans="1:37" x14ac:dyDescent="0.25">
      <c r="A51" s="72" t="s">
        <v>470</v>
      </c>
      <c r="B51" s="71">
        <v>1561</v>
      </c>
      <c r="C51" s="71">
        <v>1512</v>
      </c>
      <c r="D51" s="71">
        <v>1412</v>
      </c>
      <c r="E51" s="71">
        <v>1106</v>
      </c>
      <c r="F51" s="71">
        <v>999</v>
      </c>
      <c r="G51" s="71">
        <v>1214</v>
      </c>
      <c r="H51" s="71">
        <v>1167</v>
      </c>
      <c r="I51" s="71">
        <v>1221</v>
      </c>
      <c r="J51" s="71">
        <v>942</v>
      </c>
      <c r="K51" s="71">
        <v>719</v>
      </c>
      <c r="L51" s="71">
        <v>794</v>
      </c>
      <c r="M51" s="71">
        <v>1079</v>
      </c>
      <c r="N51" s="71">
        <v>1325</v>
      </c>
      <c r="O51" s="71">
        <v>1314</v>
      </c>
      <c r="P51" s="71">
        <v>1257</v>
      </c>
      <c r="Q51" s="71">
        <v>1037</v>
      </c>
      <c r="R51" s="71">
        <v>784</v>
      </c>
      <c r="S51" s="71">
        <v>1046</v>
      </c>
      <c r="T51" s="71">
        <v>1009</v>
      </c>
      <c r="U51" s="71">
        <v>996</v>
      </c>
      <c r="V51" s="71">
        <v>828</v>
      </c>
      <c r="W51" s="71">
        <v>750</v>
      </c>
      <c r="X51" s="71">
        <v>730</v>
      </c>
      <c r="Y51" s="71">
        <v>1160</v>
      </c>
      <c r="Z51" s="71">
        <v>1527</v>
      </c>
      <c r="AA51" s="71">
        <v>1456</v>
      </c>
      <c r="AB51" s="71">
        <v>1505</v>
      </c>
      <c r="AC51" s="71">
        <v>1146</v>
      </c>
      <c r="AD51" s="71">
        <v>987</v>
      </c>
      <c r="AE51" s="66"/>
      <c r="AF51" s="66"/>
      <c r="AG51" s="66"/>
      <c r="AH51" s="66"/>
      <c r="AI51" s="66"/>
      <c r="AJ51" s="66"/>
      <c r="AK51" s="66"/>
    </row>
    <row r="52" spans="1:37" x14ac:dyDescent="0.25">
      <c r="A52" s="72" t="s">
        <v>471</v>
      </c>
      <c r="B52" s="71">
        <v>2079</v>
      </c>
      <c r="C52" s="71">
        <v>1927</v>
      </c>
      <c r="D52" s="71">
        <v>1758</v>
      </c>
      <c r="E52" s="71">
        <v>1246</v>
      </c>
      <c r="F52" s="71">
        <v>960</v>
      </c>
      <c r="G52" s="71">
        <v>1026</v>
      </c>
      <c r="H52" s="71">
        <v>933</v>
      </c>
      <c r="I52" s="71">
        <v>925</v>
      </c>
      <c r="J52" s="71">
        <v>778</v>
      </c>
      <c r="K52" s="71">
        <v>667</v>
      </c>
      <c r="L52" s="71">
        <v>1051</v>
      </c>
      <c r="M52" s="71">
        <v>1479</v>
      </c>
      <c r="N52" s="71">
        <v>1802</v>
      </c>
      <c r="O52" s="71">
        <v>1687</v>
      </c>
      <c r="P52" s="71">
        <v>1587</v>
      </c>
      <c r="Q52" s="71">
        <v>1245</v>
      </c>
      <c r="R52" s="71">
        <v>768</v>
      </c>
      <c r="S52" s="71">
        <v>906</v>
      </c>
      <c r="T52" s="71">
        <v>839</v>
      </c>
      <c r="U52" s="71">
        <v>788</v>
      </c>
      <c r="V52" s="71">
        <v>695</v>
      </c>
      <c r="W52" s="71">
        <v>731</v>
      </c>
      <c r="X52" s="71">
        <v>896</v>
      </c>
      <c r="Y52" s="71">
        <v>1592</v>
      </c>
      <c r="Z52" s="71">
        <v>2138</v>
      </c>
      <c r="AA52" s="71">
        <v>1873</v>
      </c>
      <c r="AB52" s="71">
        <v>1850</v>
      </c>
      <c r="AC52" s="71">
        <v>1384</v>
      </c>
      <c r="AD52" s="71">
        <v>970</v>
      </c>
      <c r="AE52" s="66"/>
      <c r="AF52" s="66"/>
      <c r="AG52" s="66"/>
      <c r="AH52" s="66"/>
      <c r="AI52" s="66"/>
      <c r="AJ52" s="66"/>
      <c r="AK52" s="66"/>
    </row>
    <row r="53" spans="1:37" x14ac:dyDescent="0.25">
      <c r="A53" s="72" t="s">
        <v>172</v>
      </c>
      <c r="B53" s="71">
        <v>665</v>
      </c>
      <c r="C53" s="71">
        <v>602</v>
      </c>
      <c r="D53" s="71">
        <v>557</v>
      </c>
      <c r="E53" s="71">
        <v>370</v>
      </c>
      <c r="F53" s="71">
        <v>308</v>
      </c>
      <c r="G53" s="71">
        <v>346</v>
      </c>
      <c r="H53" s="71">
        <v>340</v>
      </c>
      <c r="I53" s="71">
        <v>338</v>
      </c>
      <c r="J53" s="71">
        <v>277</v>
      </c>
      <c r="K53" s="71">
        <v>242</v>
      </c>
      <c r="L53" s="71">
        <v>302</v>
      </c>
      <c r="M53" s="71">
        <v>393</v>
      </c>
      <c r="N53" s="71">
        <v>563</v>
      </c>
      <c r="O53" s="71">
        <v>565</v>
      </c>
      <c r="P53" s="71">
        <v>507</v>
      </c>
      <c r="Q53" s="71">
        <v>393</v>
      </c>
      <c r="R53" s="71">
        <v>252</v>
      </c>
      <c r="S53" s="71">
        <v>325</v>
      </c>
      <c r="T53" s="71">
        <v>271</v>
      </c>
      <c r="U53" s="71">
        <v>266</v>
      </c>
      <c r="V53" s="71">
        <v>229</v>
      </c>
      <c r="W53" s="71">
        <v>237</v>
      </c>
      <c r="X53" s="71">
        <v>255</v>
      </c>
      <c r="Y53" s="71">
        <v>423</v>
      </c>
      <c r="Z53" s="71">
        <v>616</v>
      </c>
      <c r="AA53" s="71">
        <v>590</v>
      </c>
      <c r="AB53" s="71">
        <v>593</v>
      </c>
      <c r="AC53" s="71">
        <v>391</v>
      </c>
      <c r="AD53" s="71">
        <v>282</v>
      </c>
      <c r="AE53" s="66"/>
      <c r="AF53" s="66"/>
      <c r="AG53" s="66"/>
      <c r="AH53" s="66"/>
      <c r="AI53" s="66"/>
      <c r="AJ53" s="66"/>
      <c r="AK53" s="66"/>
    </row>
    <row r="54" spans="1:37" x14ac:dyDescent="0.25">
      <c r="A54" s="72" t="s">
        <v>173</v>
      </c>
      <c r="B54" s="71">
        <v>789</v>
      </c>
      <c r="C54" s="71">
        <v>721</v>
      </c>
      <c r="D54" s="71">
        <v>676</v>
      </c>
      <c r="E54" s="71">
        <v>555</v>
      </c>
      <c r="F54" s="71">
        <v>474</v>
      </c>
      <c r="G54" s="71">
        <v>572</v>
      </c>
      <c r="H54" s="71">
        <v>518</v>
      </c>
      <c r="I54" s="71">
        <v>526</v>
      </c>
      <c r="J54" s="71">
        <v>460</v>
      </c>
      <c r="K54" s="71">
        <v>467</v>
      </c>
      <c r="L54" s="71">
        <v>573</v>
      </c>
      <c r="M54" s="71">
        <v>633</v>
      </c>
      <c r="N54" s="71">
        <v>702</v>
      </c>
      <c r="O54" s="71">
        <v>671</v>
      </c>
      <c r="P54" s="71">
        <v>635</v>
      </c>
      <c r="Q54" s="71">
        <v>513</v>
      </c>
      <c r="R54" s="71">
        <v>396</v>
      </c>
      <c r="S54" s="71">
        <v>498</v>
      </c>
      <c r="T54" s="71">
        <v>451</v>
      </c>
      <c r="U54" s="71">
        <v>422</v>
      </c>
      <c r="V54" s="71">
        <v>385</v>
      </c>
      <c r="W54" s="71">
        <v>425</v>
      </c>
      <c r="X54" s="71">
        <v>423</v>
      </c>
      <c r="Y54" s="71">
        <v>627</v>
      </c>
      <c r="Z54" s="71">
        <v>788</v>
      </c>
      <c r="AA54" s="71">
        <v>717</v>
      </c>
      <c r="AB54" s="71">
        <v>741</v>
      </c>
      <c r="AC54" s="71">
        <v>574</v>
      </c>
      <c r="AD54" s="71">
        <v>459</v>
      </c>
      <c r="AE54" s="66"/>
      <c r="AF54" s="66"/>
      <c r="AG54" s="66"/>
      <c r="AH54" s="66"/>
      <c r="AI54" s="66"/>
      <c r="AJ54" s="66"/>
      <c r="AK54" s="66"/>
    </row>
    <row r="55" spans="1:37" x14ac:dyDescent="0.25">
      <c r="A55" s="72" t="s">
        <v>472</v>
      </c>
      <c r="B55" s="71">
        <v>657</v>
      </c>
      <c r="C55" s="71">
        <v>658</v>
      </c>
      <c r="D55" s="71">
        <v>608</v>
      </c>
      <c r="E55" s="71">
        <v>541</v>
      </c>
      <c r="F55" s="71">
        <v>515</v>
      </c>
      <c r="G55" s="71">
        <v>544</v>
      </c>
      <c r="H55" s="71">
        <v>597</v>
      </c>
      <c r="I55" s="71">
        <v>620</v>
      </c>
      <c r="J55" s="71">
        <v>497</v>
      </c>
      <c r="K55" s="71">
        <v>416</v>
      </c>
      <c r="L55" s="71">
        <v>426</v>
      </c>
      <c r="M55" s="71">
        <v>459</v>
      </c>
      <c r="N55" s="71">
        <v>536</v>
      </c>
      <c r="O55" s="71">
        <v>535</v>
      </c>
      <c r="P55" s="71">
        <v>514</v>
      </c>
      <c r="Q55" s="71">
        <v>445</v>
      </c>
      <c r="R55" s="71">
        <v>381</v>
      </c>
      <c r="S55" s="71">
        <v>504</v>
      </c>
      <c r="T55" s="71">
        <v>504</v>
      </c>
      <c r="U55" s="71">
        <v>492</v>
      </c>
      <c r="V55" s="71">
        <v>415</v>
      </c>
      <c r="W55" s="71">
        <v>422</v>
      </c>
      <c r="X55" s="71">
        <v>380</v>
      </c>
      <c r="Y55" s="71">
        <v>472</v>
      </c>
      <c r="Z55" s="71">
        <v>601</v>
      </c>
      <c r="AA55" s="71">
        <v>553</v>
      </c>
      <c r="AB55" s="71">
        <v>591</v>
      </c>
      <c r="AC55" s="71">
        <v>473</v>
      </c>
      <c r="AD55" s="71">
        <v>454</v>
      </c>
      <c r="AE55" s="66"/>
      <c r="AF55" s="66"/>
      <c r="AG55" s="66"/>
      <c r="AH55" s="66"/>
      <c r="AI55" s="66"/>
      <c r="AJ55" s="66"/>
      <c r="AK55" s="66"/>
    </row>
    <row r="56" spans="1:37" x14ac:dyDescent="0.25">
      <c r="A56" s="72" t="s">
        <v>174</v>
      </c>
      <c r="B56" s="71">
        <v>1305</v>
      </c>
      <c r="C56" s="71">
        <v>1198</v>
      </c>
      <c r="D56" s="71">
        <v>1069</v>
      </c>
      <c r="E56" s="71">
        <v>845</v>
      </c>
      <c r="F56" s="71">
        <v>747</v>
      </c>
      <c r="G56" s="71">
        <v>863</v>
      </c>
      <c r="H56" s="71">
        <v>796</v>
      </c>
      <c r="I56" s="71">
        <v>803</v>
      </c>
      <c r="J56" s="71">
        <v>662</v>
      </c>
      <c r="K56" s="71">
        <v>545</v>
      </c>
      <c r="L56" s="71">
        <v>603</v>
      </c>
      <c r="M56" s="71">
        <v>820</v>
      </c>
      <c r="N56" s="71">
        <v>1078</v>
      </c>
      <c r="O56" s="71">
        <v>1028</v>
      </c>
      <c r="P56" s="71">
        <v>937</v>
      </c>
      <c r="Q56" s="71">
        <v>756</v>
      </c>
      <c r="R56" s="71">
        <v>569</v>
      </c>
      <c r="S56" s="71">
        <v>723</v>
      </c>
      <c r="T56" s="71">
        <v>681</v>
      </c>
      <c r="U56" s="71">
        <v>636</v>
      </c>
      <c r="V56" s="71">
        <v>549</v>
      </c>
      <c r="W56" s="71">
        <v>531</v>
      </c>
      <c r="X56" s="71">
        <v>534</v>
      </c>
      <c r="Y56" s="71">
        <v>824</v>
      </c>
      <c r="Z56" s="71">
        <v>1147</v>
      </c>
      <c r="AA56" s="71">
        <v>1089</v>
      </c>
      <c r="AB56" s="71">
        <v>1095</v>
      </c>
      <c r="AC56" s="71">
        <v>857</v>
      </c>
      <c r="AD56" s="71">
        <v>731</v>
      </c>
      <c r="AE56" s="66"/>
      <c r="AF56" s="66"/>
      <c r="AG56" s="66"/>
      <c r="AH56" s="66"/>
      <c r="AI56" s="66"/>
      <c r="AJ56" s="66"/>
      <c r="AK56" s="66"/>
    </row>
    <row r="57" spans="1:37" x14ac:dyDescent="0.25">
      <c r="A57" s="72" t="s">
        <v>473</v>
      </c>
      <c r="B57" s="71">
        <v>977</v>
      </c>
      <c r="C57" s="71">
        <v>913</v>
      </c>
      <c r="D57" s="71">
        <v>857</v>
      </c>
      <c r="E57" s="71">
        <v>713</v>
      </c>
      <c r="F57" s="71">
        <v>615</v>
      </c>
      <c r="G57" s="71">
        <v>762</v>
      </c>
      <c r="H57" s="71">
        <v>759</v>
      </c>
      <c r="I57" s="71">
        <v>740</v>
      </c>
      <c r="J57" s="71">
        <v>496</v>
      </c>
      <c r="K57" s="71">
        <v>405</v>
      </c>
      <c r="L57" s="71">
        <v>527</v>
      </c>
      <c r="M57" s="71">
        <v>680</v>
      </c>
      <c r="N57" s="71">
        <v>812</v>
      </c>
      <c r="O57" s="71">
        <v>809</v>
      </c>
      <c r="P57" s="71">
        <v>805</v>
      </c>
      <c r="Q57" s="71">
        <v>676</v>
      </c>
      <c r="R57" s="71">
        <v>512</v>
      </c>
      <c r="S57" s="71">
        <v>696</v>
      </c>
      <c r="T57" s="71">
        <v>676</v>
      </c>
      <c r="U57" s="71">
        <v>542</v>
      </c>
      <c r="V57" s="71">
        <v>418</v>
      </c>
      <c r="W57" s="71">
        <v>391</v>
      </c>
      <c r="X57" s="71">
        <v>418</v>
      </c>
      <c r="Y57" s="71">
        <v>621</v>
      </c>
      <c r="Z57" s="71">
        <v>913</v>
      </c>
      <c r="AA57" s="71">
        <v>843</v>
      </c>
      <c r="AB57" s="71">
        <v>869</v>
      </c>
      <c r="AC57" s="71">
        <v>728</v>
      </c>
      <c r="AD57" s="71">
        <v>671</v>
      </c>
      <c r="AE57" s="66"/>
      <c r="AF57" s="66"/>
      <c r="AG57" s="66"/>
      <c r="AH57" s="66"/>
      <c r="AI57" s="66"/>
      <c r="AJ57" s="66"/>
      <c r="AK57" s="66"/>
    </row>
    <row r="58" spans="1:37" x14ac:dyDescent="0.25">
      <c r="A58" s="72" t="s">
        <v>474</v>
      </c>
      <c r="B58" s="71">
        <v>2174</v>
      </c>
      <c r="C58" s="71">
        <v>1974</v>
      </c>
      <c r="D58" s="71">
        <v>2007</v>
      </c>
      <c r="E58" s="71">
        <v>1736</v>
      </c>
      <c r="F58" s="71">
        <v>1329</v>
      </c>
      <c r="G58" s="71">
        <v>1400</v>
      </c>
      <c r="H58" s="71">
        <v>1323</v>
      </c>
      <c r="I58" s="71">
        <v>1352</v>
      </c>
      <c r="J58" s="71">
        <v>1027</v>
      </c>
      <c r="K58" s="71">
        <v>887</v>
      </c>
      <c r="L58" s="71">
        <v>1315</v>
      </c>
      <c r="M58" s="71">
        <v>1394</v>
      </c>
      <c r="N58" s="71">
        <v>1642</v>
      </c>
      <c r="O58" s="71">
        <v>1582</v>
      </c>
      <c r="P58" s="71">
        <v>1524</v>
      </c>
      <c r="Q58" s="71">
        <v>1289</v>
      </c>
      <c r="R58" s="71">
        <v>1006</v>
      </c>
      <c r="S58" s="71">
        <v>1082</v>
      </c>
      <c r="T58" s="71">
        <v>990</v>
      </c>
      <c r="U58" s="71">
        <v>970</v>
      </c>
      <c r="V58" s="71">
        <v>763</v>
      </c>
      <c r="W58" s="71">
        <v>846</v>
      </c>
      <c r="X58" s="71">
        <v>1080</v>
      </c>
      <c r="Y58" s="71">
        <v>1325</v>
      </c>
      <c r="Z58" s="71">
        <v>1913</v>
      </c>
      <c r="AA58" s="71">
        <v>1608</v>
      </c>
      <c r="AB58" s="71">
        <v>1626</v>
      </c>
      <c r="AC58" s="71">
        <v>1453</v>
      </c>
      <c r="AD58" s="71">
        <v>1139</v>
      </c>
      <c r="AE58" s="66"/>
      <c r="AF58" s="66"/>
      <c r="AG58" s="66"/>
      <c r="AH58" s="66"/>
      <c r="AI58" s="66"/>
      <c r="AJ58" s="66"/>
      <c r="AK58" s="66"/>
    </row>
    <row r="59" spans="1:37" x14ac:dyDescent="0.25">
      <c r="A59" s="72" t="s">
        <v>124</v>
      </c>
      <c r="B59" s="71">
        <v>247</v>
      </c>
      <c r="C59" s="71">
        <v>220</v>
      </c>
      <c r="D59" s="71">
        <v>205</v>
      </c>
      <c r="E59" s="71">
        <v>130</v>
      </c>
      <c r="F59" s="71">
        <v>102</v>
      </c>
      <c r="G59" s="71">
        <v>108</v>
      </c>
      <c r="H59" s="71">
        <v>99</v>
      </c>
      <c r="I59" s="71">
        <v>94</v>
      </c>
      <c r="J59" s="71">
        <v>74</v>
      </c>
      <c r="K59" s="71">
        <v>62</v>
      </c>
      <c r="L59" s="71">
        <v>103</v>
      </c>
      <c r="M59" s="71">
        <v>151</v>
      </c>
      <c r="N59" s="71">
        <v>204</v>
      </c>
      <c r="O59" s="71">
        <v>192</v>
      </c>
      <c r="P59" s="71">
        <v>191</v>
      </c>
      <c r="Q59" s="71">
        <v>158</v>
      </c>
      <c r="R59" s="71">
        <v>98</v>
      </c>
      <c r="S59" s="71">
        <v>107</v>
      </c>
      <c r="T59" s="71">
        <v>112</v>
      </c>
      <c r="U59" s="71">
        <v>96</v>
      </c>
      <c r="V59" s="71">
        <v>73</v>
      </c>
      <c r="W59" s="71">
        <v>80</v>
      </c>
      <c r="X59" s="71">
        <v>93</v>
      </c>
      <c r="Y59" s="71">
        <v>170</v>
      </c>
      <c r="Z59" s="71">
        <v>241</v>
      </c>
      <c r="AA59" s="71">
        <v>209</v>
      </c>
      <c r="AB59" s="71">
        <v>207</v>
      </c>
      <c r="AC59" s="71">
        <v>163</v>
      </c>
      <c r="AD59" s="71">
        <v>108</v>
      </c>
      <c r="AE59" s="66"/>
      <c r="AF59" s="66"/>
      <c r="AG59" s="66"/>
      <c r="AH59" s="66"/>
      <c r="AI59" s="66"/>
      <c r="AJ59" s="66"/>
      <c r="AK59" s="66"/>
    </row>
    <row r="60" spans="1:37" x14ac:dyDescent="0.25">
      <c r="A60" s="72" t="s">
        <v>185</v>
      </c>
      <c r="B60" s="71">
        <v>24311</v>
      </c>
      <c r="C60" s="71">
        <v>23772</v>
      </c>
      <c r="D60" s="71">
        <v>21933</v>
      </c>
      <c r="E60" s="71">
        <v>20257</v>
      </c>
      <c r="F60" s="71">
        <v>20273</v>
      </c>
      <c r="G60" s="71">
        <v>23314</v>
      </c>
      <c r="H60" s="71">
        <v>22679</v>
      </c>
      <c r="I60" s="71">
        <v>22984</v>
      </c>
      <c r="J60" s="71">
        <v>19615</v>
      </c>
      <c r="K60" s="71">
        <v>16329</v>
      </c>
      <c r="L60" s="71">
        <v>16588</v>
      </c>
      <c r="M60" s="71">
        <v>18167</v>
      </c>
      <c r="N60" s="71">
        <v>19871</v>
      </c>
      <c r="O60" s="71">
        <v>20006</v>
      </c>
      <c r="P60" s="71">
        <v>19100</v>
      </c>
      <c r="Q60" s="71">
        <v>16769</v>
      </c>
      <c r="R60" s="71">
        <v>14931</v>
      </c>
      <c r="S60" s="71">
        <v>19620</v>
      </c>
      <c r="T60" s="71">
        <v>18477</v>
      </c>
      <c r="U60" s="71">
        <v>18077</v>
      </c>
      <c r="V60" s="71">
        <v>15858</v>
      </c>
      <c r="W60" s="71">
        <v>15200</v>
      </c>
      <c r="X60" s="71">
        <v>13912</v>
      </c>
      <c r="Y60" s="71">
        <v>17662</v>
      </c>
      <c r="Z60" s="71">
        <v>21530</v>
      </c>
      <c r="AA60" s="71">
        <v>20530</v>
      </c>
      <c r="AB60" s="71">
        <v>22190</v>
      </c>
      <c r="AC60" s="71">
        <v>18329</v>
      </c>
      <c r="AD60" s="71">
        <v>18867</v>
      </c>
      <c r="AE60" s="66"/>
      <c r="AF60" s="66"/>
      <c r="AG60" s="66"/>
      <c r="AH60" s="66"/>
      <c r="AI60" s="66"/>
      <c r="AJ60" s="66"/>
      <c r="AK60" s="66"/>
    </row>
    <row r="61" spans="1:37" x14ac:dyDescent="0.25">
      <c r="A61" s="72" t="s">
        <v>175</v>
      </c>
      <c r="B61" s="71">
        <v>641</v>
      </c>
      <c r="C61" s="71">
        <v>556</v>
      </c>
      <c r="D61" s="71">
        <v>502</v>
      </c>
      <c r="E61" s="71">
        <v>350</v>
      </c>
      <c r="F61" s="71">
        <v>293</v>
      </c>
      <c r="G61" s="71">
        <v>326</v>
      </c>
      <c r="H61" s="71">
        <v>292</v>
      </c>
      <c r="I61" s="71">
        <v>275</v>
      </c>
      <c r="J61" s="71">
        <v>246</v>
      </c>
      <c r="K61" s="71">
        <v>206</v>
      </c>
      <c r="L61" s="71">
        <v>230</v>
      </c>
      <c r="M61" s="71">
        <v>333</v>
      </c>
      <c r="N61" s="71">
        <v>489</v>
      </c>
      <c r="O61" s="71">
        <v>475</v>
      </c>
      <c r="P61" s="71">
        <v>419</v>
      </c>
      <c r="Q61" s="71">
        <v>327</v>
      </c>
      <c r="R61" s="71">
        <v>226</v>
      </c>
      <c r="S61" s="71">
        <v>259</v>
      </c>
      <c r="T61" s="71">
        <v>232</v>
      </c>
      <c r="U61" s="71">
        <v>222</v>
      </c>
      <c r="V61" s="71">
        <v>205</v>
      </c>
      <c r="W61" s="71">
        <v>205</v>
      </c>
      <c r="X61" s="71">
        <v>188</v>
      </c>
      <c r="Y61" s="71">
        <v>337</v>
      </c>
      <c r="Z61" s="71">
        <v>521</v>
      </c>
      <c r="AA61" s="71">
        <v>480</v>
      </c>
      <c r="AB61" s="71">
        <v>500</v>
      </c>
      <c r="AC61" s="71">
        <v>343</v>
      </c>
      <c r="AD61" s="71">
        <v>255</v>
      </c>
      <c r="AE61" s="66"/>
      <c r="AF61" s="66"/>
      <c r="AG61" s="66"/>
      <c r="AH61" s="66"/>
      <c r="AI61" s="66"/>
      <c r="AJ61" s="66"/>
      <c r="AK61" s="66"/>
    </row>
    <row r="62" spans="1:37" x14ac:dyDescent="0.25">
      <c r="A62" s="72" t="s">
        <v>113</v>
      </c>
      <c r="B62" s="71">
        <v>894</v>
      </c>
      <c r="C62" s="71">
        <v>808</v>
      </c>
      <c r="D62" s="71">
        <v>727</v>
      </c>
      <c r="E62" s="71">
        <v>537</v>
      </c>
      <c r="F62" s="71">
        <v>413</v>
      </c>
      <c r="G62" s="71">
        <v>446</v>
      </c>
      <c r="H62" s="71">
        <v>430</v>
      </c>
      <c r="I62" s="71">
        <v>426</v>
      </c>
      <c r="J62" s="71">
        <v>347</v>
      </c>
      <c r="K62" s="71">
        <v>307</v>
      </c>
      <c r="L62" s="71">
        <v>551</v>
      </c>
      <c r="M62" s="71">
        <v>652</v>
      </c>
      <c r="N62" s="71">
        <v>763</v>
      </c>
      <c r="O62" s="71">
        <v>713</v>
      </c>
      <c r="P62" s="71">
        <v>648</v>
      </c>
      <c r="Q62" s="71">
        <v>528</v>
      </c>
      <c r="R62" s="71">
        <v>349</v>
      </c>
      <c r="S62" s="71">
        <v>404</v>
      </c>
      <c r="T62" s="71">
        <v>363</v>
      </c>
      <c r="U62" s="71">
        <v>341</v>
      </c>
      <c r="V62" s="71">
        <v>293</v>
      </c>
      <c r="W62" s="71">
        <v>335</v>
      </c>
      <c r="X62" s="71">
        <v>461</v>
      </c>
      <c r="Y62" s="71">
        <v>681</v>
      </c>
      <c r="Z62" s="71">
        <v>926</v>
      </c>
      <c r="AA62" s="71">
        <v>784</v>
      </c>
      <c r="AB62" s="71">
        <v>769</v>
      </c>
      <c r="AC62" s="71">
        <v>565</v>
      </c>
      <c r="AD62" s="71">
        <v>412</v>
      </c>
      <c r="AE62" s="66"/>
      <c r="AF62" s="66"/>
      <c r="AG62" s="66"/>
      <c r="AH62" s="66"/>
      <c r="AI62" s="66"/>
      <c r="AJ62" s="66"/>
      <c r="AK62" s="66"/>
    </row>
    <row r="63" spans="1:37" x14ac:dyDescent="0.25">
      <c r="A63" s="72" t="s">
        <v>475</v>
      </c>
      <c r="B63" s="71">
        <v>1129</v>
      </c>
      <c r="C63" s="71">
        <v>1072</v>
      </c>
      <c r="D63" s="71">
        <v>979</v>
      </c>
      <c r="E63" s="71">
        <v>737</v>
      </c>
      <c r="F63" s="71">
        <v>631</v>
      </c>
      <c r="G63" s="71">
        <v>697</v>
      </c>
      <c r="H63" s="71">
        <v>665</v>
      </c>
      <c r="I63" s="71">
        <v>643</v>
      </c>
      <c r="J63" s="71">
        <v>537</v>
      </c>
      <c r="K63" s="71">
        <v>459</v>
      </c>
      <c r="L63" s="71">
        <v>515</v>
      </c>
      <c r="M63" s="71">
        <v>710</v>
      </c>
      <c r="N63" s="71">
        <v>870</v>
      </c>
      <c r="O63" s="71">
        <v>866</v>
      </c>
      <c r="P63" s="71">
        <v>836</v>
      </c>
      <c r="Q63" s="71">
        <v>686</v>
      </c>
      <c r="R63" s="71">
        <v>483</v>
      </c>
      <c r="S63" s="71">
        <v>594</v>
      </c>
      <c r="T63" s="71">
        <v>503</v>
      </c>
      <c r="U63" s="71">
        <v>473</v>
      </c>
      <c r="V63" s="71">
        <v>415</v>
      </c>
      <c r="W63" s="71">
        <v>416</v>
      </c>
      <c r="X63" s="71">
        <v>434</v>
      </c>
      <c r="Y63" s="71">
        <v>745</v>
      </c>
      <c r="Z63" s="71">
        <v>1032</v>
      </c>
      <c r="AA63" s="71">
        <v>960</v>
      </c>
      <c r="AB63" s="71">
        <v>984</v>
      </c>
      <c r="AC63" s="71">
        <v>760</v>
      </c>
      <c r="AD63" s="71">
        <v>580</v>
      </c>
      <c r="AE63" s="66"/>
      <c r="AF63" s="66"/>
      <c r="AG63" s="66"/>
      <c r="AH63" s="66"/>
      <c r="AI63" s="66"/>
      <c r="AJ63" s="66"/>
      <c r="AK63" s="66"/>
    </row>
    <row r="64" spans="1:37" x14ac:dyDescent="0.25">
      <c r="A64" s="72" t="s">
        <v>476</v>
      </c>
      <c r="B64" s="71">
        <v>804</v>
      </c>
      <c r="C64" s="71">
        <v>790</v>
      </c>
      <c r="D64" s="71">
        <v>746</v>
      </c>
      <c r="E64" s="71">
        <v>623</v>
      </c>
      <c r="F64" s="71">
        <v>561</v>
      </c>
      <c r="G64" s="71">
        <v>652</v>
      </c>
      <c r="H64" s="71">
        <v>625</v>
      </c>
      <c r="I64" s="71">
        <v>634</v>
      </c>
      <c r="J64" s="71">
        <v>554</v>
      </c>
      <c r="K64" s="71">
        <v>454</v>
      </c>
      <c r="L64" s="71">
        <v>461</v>
      </c>
      <c r="M64" s="71">
        <v>575</v>
      </c>
      <c r="N64" s="71">
        <v>660</v>
      </c>
      <c r="O64" s="71">
        <v>660</v>
      </c>
      <c r="P64" s="71">
        <v>616</v>
      </c>
      <c r="Q64" s="71">
        <v>534</v>
      </c>
      <c r="R64" s="71">
        <v>424</v>
      </c>
      <c r="S64" s="71">
        <v>535</v>
      </c>
      <c r="T64" s="71">
        <v>497</v>
      </c>
      <c r="U64" s="71">
        <v>461</v>
      </c>
      <c r="V64" s="71">
        <v>432</v>
      </c>
      <c r="W64" s="71">
        <v>419</v>
      </c>
      <c r="X64" s="71">
        <v>425</v>
      </c>
      <c r="Y64" s="71">
        <v>560</v>
      </c>
      <c r="Z64" s="71">
        <v>704</v>
      </c>
      <c r="AA64" s="71">
        <v>674</v>
      </c>
      <c r="AB64" s="71">
        <v>688</v>
      </c>
      <c r="AC64" s="71">
        <v>589</v>
      </c>
      <c r="AD64" s="71">
        <v>558</v>
      </c>
      <c r="AE64" s="66"/>
      <c r="AF64" s="66"/>
      <c r="AG64" s="66"/>
      <c r="AH64" s="66"/>
      <c r="AI64" s="66"/>
      <c r="AJ64" s="66"/>
      <c r="AK64" s="66"/>
    </row>
    <row r="65" spans="1:37" x14ac:dyDescent="0.25">
      <c r="A65" s="72" t="s">
        <v>145</v>
      </c>
      <c r="B65" s="71">
        <v>1325</v>
      </c>
      <c r="C65" s="71">
        <v>1268</v>
      </c>
      <c r="D65" s="71">
        <v>1211</v>
      </c>
      <c r="E65" s="71">
        <v>889</v>
      </c>
      <c r="F65" s="71">
        <v>732</v>
      </c>
      <c r="G65" s="71">
        <v>798</v>
      </c>
      <c r="H65" s="71">
        <v>786</v>
      </c>
      <c r="I65" s="71">
        <v>764</v>
      </c>
      <c r="J65" s="71">
        <v>638</v>
      </c>
      <c r="K65" s="71">
        <v>576</v>
      </c>
      <c r="L65" s="71">
        <v>735</v>
      </c>
      <c r="M65" s="71">
        <v>964</v>
      </c>
      <c r="N65" s="71">
        <v>1219</v>
      </c>
      <c r="O65" s="71">
        <v>1161</v>
      </c>
      <c r="P65" s="71">
        <v>1104</v>
      </c>
      <c r="Q65" s="71">
        <v>879</v>
      </c>
      <c r="R65" s="71">
        <v>593</v>
      </c>
      <c r="S65" s="71">
        <v>682</v>
      </c>
      <c r="T65" s="71">
        <v>633</v>
      </c>
      <c r="U65" s="71">
        <v>608</v>
      </c>
      <c r="V65" s="71">
        <v>528</v>
      </c>
      <c r="W65" s="71">
        <v>552</v>
      </c>
      <c r="X65" s="71">
        <v>549</v>
      </c>
      <c r="Y65" s="71">
        <v>950</v>
      </c>
      <c r="Z65" s="71">
        <v>1392</v>
      </c>
      <c r="AA65" s="71">
        <v>1243</v>
      </c>
      <c r="AB65" s="71">
        <v>1258</v>
      </c>
      <c r="AC65" s="71">
        <v>940</v>
      </c>
      <c r="AD65" s="71">
        <v>633</v>
      </c>
      <c r="AE65" s="66"/>
      <c r="AF65" s="66"/>
      <c r="AG65" s="66"/>
      <c r="AH65" s="66"/>
      <c r="AI65" s="66"/>
      <c r="AJ65" s="66"/>
      <c r="AK65" s="66"/>
    </row>
    <row r="66" spans="1:37" x14ac:dyDescent="0.25">
      <c r="A66" s="72" t="s">
        <v>118</v>
      </c>
      <c r="B66" s="71">
        <v>2174</v>
      </c>
      <c r="C66" s="71">
        <v>1974</v>
      </c>
      <c r="D66" s="71">
        <v>2007</v>
      </c>
      <c r="E66" s="71">
        <v>1736</v>
      </c>
      <c r="F66" s="71">
        <v>1329</v>
      </c>
      <c r="G66" s="71">
        <v>1400</v>
      </c>
      <c r="H66" s="71">
        <v>1323</v>
      </c>
      <c r="I66" s="71">
        <v>1352</v>
      </c>
      <c r="J66" s="71">
        <v>1027</v>
      </c>
      <c r="K66" s="71">
        <v>887</v>
      </c>
      <c r="L66" s="71">
        <v>1315</v>
      </c>
      <c r="M66" s="71">
        <v>1394</v>
      </c>
      <c r="N66" s="71">
        <v>1642</v>
      </c>
      <c r="O66" s="71">
        <v>1582</v>
      </c>
      <c r="P66" s="71">
        <v>1524</v>
      </c>
      <c r="Q66" s="71">
        <v>1289</v>
      </c>
      <c r="R66" s="71">
        <v>1006</v>
      </c>
      <c r="S66" s="71">
        <v>1082</v>
      </c>
      <c r="T66" s="71">
        <v>990</v>
      </c>
      <c r="U66" s="71">
        <v>970</v>
      </c>
      <c r="V66" s="71">
        <v>763</v>
      </c>
      <c r="W66" s="71">
        <v>846</v>
      </c>
      <c r="X66" s="71">
        <v>1080</v>
      </c>
      <c r="Y66" s="71">
        <v>1325</v>
      </c>
      <c r="Z66" s="71">
        <v>1913</v>
      </c>
      <c r="AA66" s="71">
        <v>1608</v>
      </c>
      <c r="AB66" s="71">
        <v>1626</v>
      </c>
      <c r="AC66" s="71">
        <v>1453</v>
      </c>
      <c r="AD66" s="71">
        <v>1139</v>
      </c>
      <c r="AE66" s="66"/>
      <c r="AF66" s="66"/>
      <c r="AG66" s="66"/>
      <c r="AH66" s="66"/>
      <c r="AI66" s="66"/>
      <c r="AJ66" s="66"/>
      <c r="AK66" s="66"/>
    </row>
    <row r="67" spans="1:37" x14ac:dyDescent="0.25">
      <c r="A67" s="72" t="s">
        <v>154</v>
      </c>
      <c r="B67" s="71">
        <v>285</v>
      </c>
      <c r="C67" s="71">
        <v>256</v>
      </c>
      <c r="D67" s="71">
        <v>244</v>
      </c>
      <c r="E67" s="71">
        <v>183</v>
      </c>
      <c r="F67" s="71">
        <v>176</v>
      </c>
      <c r="G67" s="71">
        <v>188</v>
      </c>
      <c r="H67" s="71">
        <v>183</v>
      </c>
      <c r="I67" s="71">
        <v>270</v>
      </c>
      <c r="J67" s="71">
        <v>225</v>
      </c>
      <c r="K67" s="71">
        <v>146</v>
      </c>
      <c r="L67" s="71">
        <v>138</v>
      </c>
      <c r="M67" s="71">
        <v>179</v>
      </c>
      <c r="N67" s="71">
        <v>221</v>
      </c>
      <c r="O67" s="71">
        <v>204</v>
      </c>
      <c r="P67" s="71">
        <v>196</v>
      </c>
      <c r="Q67" s="71">
        <v>159</v>
      </c>
      <c r="R67" s="71">
        <v>113</v>
      </c>
      <c r="S67" s="71">
        <v>196</v>
      </c>
      <c r="T67" s="71">
        <v>214</v>
      </c>
      <c r="U67" s="71">
        <v>157</v>
      </c>
      <c r="V67" s="71">
        <v>118</v>
      </c>
      <c r="W67" s="71">
        <v>134</v>
      </c>
      <c r="X67" s="71">
        <v>113</v>
      </c>
      <c r="Y67" s="71">
        <v>175</v>
      </c>
      <c r="Z67" s="71">
        <v>264</v>
      </c>
      <c r="AA67" s="71">
        <v>230</v>
      </c>
      <c r="AB67" s="71">
        <v>230</v>
      </c>
      <c r="AC67" s="71">
        <v>187</v>
      </c>
      <c r="AD67" s="71">
        <v>144</v>
      </c>
      <c r="AE67" s="66"/>
      <c r="AF67" s="66"/>
      <c r="AG67" s="66"/>
      <c r="AH67" s="66"/>
      <c r="AI67" s="66"/>
      <c r="AJ67" s="66"/>
      <c r="AK67" s="66"/>
    </row>
    <row r="68" spans="1:37" x14ac:dyDescent="0.25">
      <c r="A68" s="72" t="s">
        <v>146</v>
      </c>
      <c r="B68" s="71">
        <v>973</v>
      </c>
      <c r="C68" s="71">
        <v>885</v>
      </c>
      <c r="D68" s="71">
        <v>846</v>
      </c>
      <c r="E68" s="71">
        <v>607</v>
      </c>
      <c r="F68" s="71">
        <v>396</v>
      </c>
      <c r="G68" s="71">
        <v>384</v>
      </c>
      <c r="H68" s="71">
        <v>356</v>
      </c>
      <c r="I68" s="71">
        <v>376</v>
      </c>
      <c r="J68" s="71">
        <v>300</v>
      </c>
      <c r="K68" s="71">
        <v>271</v>
      </c>
      <c r="L68" s="71">
        <v>458</v>
      </c>
      <c r="M68" s="71">
        <v>661</v>
      </c>
      <c r="N68" s="71">
        <v>878</v>
      </c>
      <c r="O68" s="71">
        <v>791</v>
      </c>
      <c r="P68" s="71">
        <v>793</v>
      </c>
      <c r="Q68" s="71">
        <v>625</v>
      </c>
      <c r="R68" s="71">
        <v>362</v>
      </c>
      <c r="S68" s="71">
        <v>353</v>
      </c>
      <c r="T68" s="71">
        <v>319</v>
      </c>
      <c r="U68" s="71">
        <v>282</v>
      </c>
      <c r="V68" s="71">
        <v>235</v>
      </c>
      <c r="W68" s="71">
        <v>242</v>
      </c>
      <c r="X68" s="71">
        <v>358</v>
      </c>
      <c r="Y68" s="71">
        <v>624</v>
      </c>
      <c r="Z68" s="71">
        <v>981</v>
      </c>
      <c r="AA68" s="71">
        <v>859</v>
      </c>
      <c r="AB68" s="71">
        <v>867</v>
      </c>
      <c r="AC68" s="71">
        <v>642</v>
      </c>
      <c r="AD68" s="71">
        <v>355</v>
      </c>
      <c r="AE68" s="66"/>
      <c r="AF68" s="66"/>
      <c r="AG68" s="66"/>
      <c r="AH68" s="66"/>
      <c r="AI68" s="66"/>
      <c r="AJ68" s="66"/>
      <c r="AK68" s="66"/>
    </row>
    <row r="69" spans="1:37" x14ac:dyDescent="0.25">
      <c r="A69" s="72" t="s">
        <v>135</v>
      </c>
      <c r="B69" s="71">
        <v>1323</v>
      </c>
      <c r="C69" s="71">
        <v>1192</v>
      </c>
      <c r="D69" s="71">
        <v>1095</v>
      </c>
      <c r="E69" s="71">
        <v>802</v>
      </c>
      <c r="F69" s="71">
        <v>673</v>
      </c>
      <c r="G69" s="71">
        <v>729</v>
      </c>
      <c r="H69" s="71">
        <v>655</v>
      </c>
      <c r="I69" s="71">
        <v>666</v>
      </c>
      <c r="J69" s="71">
        <v>530</v>
      </c>
      <c r="K69" s="71">
        <v>444</v>
      </c>
      <c r="L69" s="71">
        <v>590</v>
      </c>
      <c r="M69" s="71">
        <v>876</v>
      </c>
      <c r="N69" s="71">
        <v>1071</v>
      </c>
      <c r="O69" s="71">
        <v>1049</v>
      </c>
      <c r="P69" s="71">
        <v>1028</v>
      </c>
      <c r="Q69" s="71">
        <v>808</v>
      </c>
      <c r="R69" s="71">
        <v>549</v>
      </c>
      <c r="S69" s="71">
        <v>661</v>
      </c>
      <c r="T69" s="71">
        <v>615</v>
      </c>
      <c r="U69" s="71">
        <v>558</v>
      </c>
      <c r="V69" s="71">
        <v>481</v>
      </c>
      <c r="W69" s="71">
        <v>468</v>
      </c>
      <c r="X69" s="71">
        <v>511</v>
      </c>
      <c r="Y69" s="71">
        <v>916</v>
      </c>
      <c r="Z69" s="71">
        <v>1316</v>
      </c>
      <c r="AA69" s="71">
        <v>1219</v>
      </c>
      <c r="AB69" s="71">
        <v>1227</v>
      </c>
      <c r="AC69" s="71">
        <v>977</v>
      </c>
      <c r="AD69" s="71">
        <v>701</v>
      </c>
      <c r="AE69" s="66"/>
      <c r="AF69" s="66"/>
      <c r="AG69" s="66"/>
      <c r="AH69" s="66"/>
      <c r="AI69" s="66"/>
      <c r="AJ69" s="66"/>
      <c r="AK69" s="66"/>
    </row>
    <row r="70" spans="1:37" x14ac:dyDescent="0.25">
      <c r="A70" s="72" t="s">
        <v>105</v>
      </c>
      <c r="B70" s="71">
        <v>138</v>
      </c>
      <c r="C70" s="71">
        <v>122</v>
      </c>
      <c r="D70" s="71">
        <v>116</v>
      </c>
      <c r="E70" s="71">
        <v>93</v>
      </c>
      <c r="F70" s="71">
        <v>62</v>
      </c>
      <c r="G70" s="71">
        <v>92</v>
      </c>
      <c r="H70" s="71">
        <v>84</v>
      </c>
      <c r="I70" s="71">
        <v>73</v>
      </c>
      <c r="J70" s="71">
        <v>57</v>
      </c>
      <c r="K70" s="71">
        <v>42</v>
      </c>
      <c r="L70" s="71">
        <v>69</v>
      </c>
      <c r="M70" s="71">
        <v>93</v>
      </c>
      <c r="N70" s="71">
        <v>101</v>
      </c>
      <c r="O70" s="71">
        <v>95</v>
      </c>
      <c r="P70" s="71">
        <v>92</v>
      </c>
      <c r="Q70" s="71">
        <v>75</v>
      </c>
      <c r="R70" s="71">
        <v>55</v>
      </c>
      <c r="S70" s="71">
        <v>74</v>
      </c>
      <c r="T70" s="71">
        <v>71</v>
      </c>
      <c r="U70" s="71">
        <v>50</v>
      </c>
      <c r="V70" s="71">
        <v>43</v>
      </c>
      <c r="W70" s="71">
        <v>40</v>
      </c>
      <c r="X70" s="71">
        <v>46</v>
      </c>
      <c r="Y70" s="71">
        <v>82</v>
      </c>
      <c r="Z70" s="71">
        <v>130</v>
      </c>
      <c r="AA70" s="71">
        <v>116</v>
      </c>
      <c r="AB70" s="71">
        <v>110</v>
      </c>
      <c r="AC70" s="71">
        <v>90</v>
      </c>
      <c r="AD70" s="71">
        <v>64</v>
      </c>
      <c r="AE70" s="66"/>
      <c r="AF70" s="66"/>
      <c r="AG70" s="66"/>
      <c r="AH70" s="66"/>
      <c r="AI70" s="66"/>
      <c r="AJ70" s="66"/>
      <c r="AK70" s="66"/>
    </row>
    <row r="71" spans="1:37" x14ac:dyDescent="0.25">
      <c r="A71" s="72" t="s">
        <v>103</v>
      </c>
      <c r="B71" s="71">
        <v>533</v>
      </c>
      <c r="C71" s="71">
        <v>470</v>
      </c>
      <c r="D71" s="71">
        <v>525</v>
      </c>
      <c r="E71" s="71">
        <v>539</v>
      </c>
      <c r="F71" s="71">
        <v>433</v>
      </c>
      <c r="G71" s="71">
        <v>416</v>
      </c>
      <c r="H71" s="71">
        <v>370</v>
      </c>
      <c r="I71" s="71">
        <v>385</v>
      </c>
      <c r="J71" s="71">
        <v>291</v>
      </c>
      <c r="K71" s="71">
        <v>273</v>
      </c>
      <c r="L71" s="71">
        <v>418</v>
      </c>
      <c r="M71" s="71">
        <v>361</v>
      </c>
      <c r="N71" s="71">
        <v>393</v>
      </c>
      <c r="O71" s="71">
        <v>387</v>
      </c>
      <c r="P71" s="71">
        <v>417</v>
      </c>
      <c r="Q71" s="71">
        <v>443</v>
      </c>
      <c r="R71" s="71">
        <v>365</v>
      </c>
      <c r="S71" s="71">
        <v>376</v>
      </c>
      <c r="T71" s="71">
        <v>372</v>
      </c>
      <c r="U71" s="71">
        <v>303</v>
      </c>
      <c r="V71" s="71">
        <v>258</v>
      </c>
      <c r="W71" s="71">
        <v>310</v>
      </c>
      <c r="X71" s="71">
        <v>373</v>
      </c>
      <c r="Y71" s="71">
        <v>348</v>
      </c>
      <c r="Z71" s="71">
        <v>421</v>
      </c>
      <c r="AA71" s="71">
        <v>355</v>
      </c>
      <c r="AB71" s="71">
        <v>380</v>
      </c>
      <c r="AC71" s="71">
        <v>487</v>
      </c>
      <c r="AD71" s="71">
        <v>391</v>
      </c>
      <c r="AE71" s="66"/>
      <c r="AF71" s="66"/>
      <c r="AG71" s="66"/>
      <c r="AH71" s="66"/>
      <c r="AI71" s="66"/>
      <c r="AJ71" s="66"/>
      <c r="AK71" s="66"/>
    </row>
    <row r="72" spans="1:37" x14ac:dyDescent="0.25">
      <c r="A72" s="72" t="s">
        <v>477</v>
      </c>
      <c r="B72" s="71">
        <v>641</v>
      </c>
      <c r="C72" s="71">
        <v>556</v>
      </c>
      <c r="D72" s="71">
        <v>502</v>
      </c>
      <c r="E72" s="71">
        <v>350</v>
      </c>
      <c r="F72" s="71">
        <v>293</v>
      </c>
      <c r="G72" s="71">
        <v>326</v>
      </c>
      <c r="H72" s="71">
        <v>292</v>
      </c>
      <c r="I72" s="71">
        <v>275</v>
      </c>
      <c r="J72" s="71">
        <v>246</v>
      </c>
      <c r="K72" s="71">
        <v>206</v>
      </c>
      <c r="L72" s="71">
        <v>230</v>
      </c>
      <c r="M72" s="71">
        <v>333</v>
      </c>
      <c r="N72" s="71">
        <v>489</v>
      </c>
      <c r="O72" s="71">
        <v>475</v>
      </c>
      <c r="P72" s="71">
        <v>419</v>
      </c>
      <c r="Q72" s="71">
        <v>327</v>
      </c>
      <c r="R72" s="71">
        <v>226</v>
      </c>
      <c r="S72" s="71">
        <v>259</v>
      </c>
      <c r="T72" s="71">
        <v>232</v>
      </c>
      <c r="U72" s="71">
        <v>222</v>
      </c>
      <c r="V72" s="71">
        <v>205</v>
      </c>
      <c r="W72" s="71">
        <v>205</v>
      </c>
      <c r="X72" s="71">
        <v>188</v>
      </c>
      <c r="Y72" s="71">
        <v>337</v>
      </c>
      <c r="Z72" s="71">
        <v>521</v>
      </c>
      <c r="AA72" s="71">
        <v>480</v>
      </c>
      <c r="AB72" s="71">
        <v>500</v>
      </c>
      <c r="AC72" s="71">
        <v>343</v>
      </c>
      <c r="AD72" s="71">
        <v>255</v>
      </c>
      <c r="AE72" s="66"/>
      <c r="AF72" s="66"/>
      <c r="AG72" s="66"/>
      <c r="AH72" s="66"/>
      <c r="AI72" s="66"/>
      <c r="AJ72" s="66"/>
      <c r="AK72" s="66"/>
    </row>
    <row r="73" spans="1:37" x14ac:dyDescent="0.25">
      <c r="A73" s="72" t="s">
        <v>141</v>
      </c>
      <c r="B73" s="71">
        <v>195</v>
      </c>
      <c r="C73" s="71">
        <v>175</v>
      </c>
      <c r="D73" s="71">
        <v>159</v>
      </c>
      <c r="E73" s="71">
        <v>123</v>
      </c>
      <c r="F73" s="71">
        <v>102</v>
      </c>
      <c r="G73" s="71">
        <v>111</v>
      </c>
      <c r="H73" s="71">
        <v>99</v>
      </c>
      <c r="I73" s="71">
        <v>102</v>
      </c>
      <c r="J73" s="71">
        <v>83</v>
      </c>
      <c r="K73" s="71">
        <v>77</v>
      </c>
      <c r="L73" s="71">
        <v>82</v>
      </c>
      <c r="M73" s="71">
        <v>130</v>
      </c>
      <c r="N73" s="71">
        <v>194</v>
      </c>
      <c r="O73" s="71">
        <v>179</v>
      </c>
      <c r="P73" s="71">
        <v>169</v>
      </c>
      <c r="Q73" s="71">
        <v>136</v>
      </c>
      <c r="R73" s="71">
        <v>89</v>
      </c>
      <c r="S73" s="71">
        <v>126</v>
      </c>
      <c r="T73" s="71">
        <v>137</v>
      </c>
      <c r="U73" s="71">
        <v>117</v>
      </c>
      <c r="V73" s="71">
        <v>92</v>
      </c>
      <c r="W73" s="71">
        <v>82</v>
      </c>
      <c r="X73" s="71">
        <v>80</v>
      </c>
      <c r="Y73" s="71">
        <v>135</v>
      </c>
      <c r="Z73" s="71">
        <v>200</v>
      </c>
      <c r="AA73" s="71">
        <v>206</v>
      </c>
      <c r="AB73" s="71">
        <v>202</v>
      </c>
      <c r="AC73" s="71">
        <v>162</v>
      </c>
      <c r="AD73" s="71">
        <v>113</v>
      </c>
      <c r="AE73" s="66"/>
      <c r="AF73" s="66"/>
      <c r="AG73" s="66"/>
      <c r="AH73" s="66"/>
      <c r="AI73" s="66"/>
      <c r="AJ73" s="66"/>
      <c r="AK73" s="66"/>
    </row>
    <row r="74" spans="1:37" x14ac:dyDescent="0.25">
      <c r="A74" s="72" t="s">
        <v>119</v>
      </c>
      <c r="B74" s="71">
        <v>315</v>
      </c>
      <c r="C74" s="71">
        <v>288</v>
      </c>
      <c r="D74" s="71">
        <v>259</v>
      </c>
      <c r="E74" s="71">
        <v>230</v>
      </c>
      <c r="F74" s="71">
        <v>188</v>
      </c>
      <c r="G74" s="71">
        <v>189</v>
      </c>
      <c r="H74" s="71">
        <v>173</v>
      </c>
      <c r="I74" s="71">
        <v>172</v>
      </c>
      <c r="J74" s="71">
        <v>147</v>
      </c>
      <c r="K74" s="71">
        <v>146</v>
      </c>
      <c r="L74" s="71">
        <v>182</v>
      </c>
      <c r="M74" s="71">
        <v>222</v>
      </c>
      <c r="N74" s="71">
        <v>248</v>
      </c>
      <c r="O74" s="71">
        <v>240</v>
      </c>
      <c r="P74" s="71">
        <v>216</v>
      </c>
      <c r="Q74" s="71">
        <v>167</v>
      </c>
      <c r="R74" s="71">
        <v>145</v>
      </c>
      <c r="S74" s="71">
        <v>160</v>
      </c>
      <c r="T74" s="71">
        <v>139</v>
      </c>
      <c r="U74" s="71">
        <v>138</v>
      </c>
      <c r="V74" s="71">
        <v>113</v>
      </c>
      <c r="W74" s="71">
        <v>124</v>
      </c>
      <c r="X74" s="71">
        <v>158</v>
      </c>
      <c r="Y74" s="71">
        <v>211</v>
      </c>
      <c r="Z74" s="71">
        <v>269</v>
      </c>
      <c r="AA74" s="71">
        <v>246</v>
      </c>
      <c r="AB74" s="71">
        <v>264</v>
      </c>
      <c r="AC74" s="71">
        <v>209</v>
      </c>
      <c r="AD74" s="71">
        <v>163</v>
      </c>
      <c r="AE74" s="66"/>
      <c r="AF74" s="66"/>
      <c r="AG74" s="66"/>
      <c r="AH74" s="66"/>
      <c r="AI74" s="66"/>
      <c r="AJ74" s="66"/>
      <c r="AK74" s="66"/>
    </row>
    <row r="75" spans="1:37" x14ac:dyDescent="0.25">
      <c r="A75" s="72" t="s">
        <v>114</v>
      </c>
      <c r="B75" s="71">
        <v>133</v>
      </c>
      <c r="C75" s="71">
        <v>111</v>
      </c>
      <c r="D75" s="71">
        <v>105</v>
      </c>
      <c r="E75" s="71">
        <v>131</v>
      </c>
      <c r="F75" s="71">
        <v>105</v>
      </c>
      <c r="G75" s="71">
        <v>107</v>
      </c>
      <c r="H75" s="71">
        <v>106</v>
      </c>
      <c r="I75" s="71">
        <v>118</v>
      </c>
      <c r="J75" s="71">
        <v>91</v>
      </c>
      <c r="K75" s="71">
        <v>74</v>
      </c>
      <c r="L75" s="71">
        <v>128</v>
      </c>
      <c r="M75" s="71">
        <v>109</v>
      </c>
      <c r="N75" s="71">
        <v>109</v>
      </c>
      <c r="O75" s="71">
        <v>95</v>
      </c>
      <c r="P75" s="71">
        <v>90</v>
      </c>
      <c r="Q75" s="71">
        <v>112</v>
      </c>
      <c r="R75" s="71">
        <v>80</v>
      </c>
      <c r="S75" s="71">
        <v>94</v>
      </c>
      <c r="T75" s="71">
        <v>100</v>
      </c>
      <c r="U75" s="71">
        <v>83</v>
      </c>
      <c r="V75" s="71">
        <v>59</v>
      </c>
      <c r="W75" s="71">
        <v>70</v>
      </c>
      <c r="X75" s="71">
        <v>100</v>
      </c>
      <c r="Y75" s="71">
        <v>100</v>
      </c>
      <c r="Z75" s="71">
        <v>105</v>
      </c>
      <c r="AA75" s="71">
        <v>89</v>
      </c>
      <c r="AB75" s="71">
        <v>97</v>
      </c>
      <c r="AC75" s="71">
        <v>119</v>
      </c>
      <c r="AD75" s="71">
        <v>95</v>
      </c>
      <c r="AE75" s="66"/>
      <c r="AF75" s="66"/>
      <c r="AG75" s="66"/>
      <c r="AH75" s="66"/>
      <c r="AI75" s="66"/>
      <c r="AJ75" s="66"/>
      <c r="AK75" s="66"/>
    </row>
    <row r="76" spans="1:37" x14ac:dyDescent="0.25">
      <c r="A76" s="72" t="s">
        <v>478</v>
      </c>
      <c r="B76" s="71">
        <v>1164</v>
      </c>
      <c r="C76" s="71">
        <v>1190</v>
      </c>
      <c r="D76" s="71">
        <v>1073</v>
      </c>
      <c r="E76" s="71">
        <v>913</v>
      </c>
      <c r="F76" s="71">
        <v>909</v>
      </c>
      <c r="G76" s="71">
        <v>1024</v>
      </c>
      <c r="H76" s="71">
        <v>988</v>
      </c>
      <c r="I76" s="71">
        <v>1007</v>
      </c>
      <c r="J76" s="71">
        <v>880</v>
      </c>
      <c r="K76" s="71">
        <v>736</v>
      </c>
      <c r="L76" s="71">
        <v>772</v>
      </c>
      <c r="M76" s="71">
        <v>874</v>
      </c>
      <c r="N76" s="71">
        <v>1032</v>
      </c>
      <c r="O76" s="71">
        <v>1031</v>
      </c>
      <c r="P76" s="71">
        <v>1001</v>
      </c>
      <c r="Q76" s="71">
        <v>848</v>
      </c>
      <c r="R76" s="71">
        <v>712</v>
      </c>
      <c r="S76" s="71">
        <v>913</v>
      </c>
      <c r="T76" s="71">
        <v>832</v>
      </c>
      <c r="U76" s="71">
        <v>826</v>
      </c>
      <c r="V76" s="71">
        <v>760</v>
      </c>
      <c r="W76" s="71">
        <v>701</v>
      </c>
      <c r="X76" s="71">
        <v>656</v>
      </c>
      <c r="Y76" s="71">
        <v>882</v>
      </c>
      <c r="Z76" s="71">
        <v>1171</v>
      </c>
      <c r="AA76" s="71">
        <v>1101</v>
      </c>
      <c r="AB76" s="71">
        <v>1187</v>
      </c>
      <c r="AC76" s="71">
        <v>953</v>
      </c>
      <c r="AD76" s="71">
        <v>919</v>
      </c>
      <c r="AE76" s="66"/>
      <c r="AF76" s="66"/>
      <c r="AG76" s="66"/>
      <c r="AH76" s="66"/>
      <c r="AI76" s="66"/>
      <c r="AJ76" s="66"/>
      <c r="AK76" s="66"/>
    </row>
    <row r="77" spans="1:37" x14ac:dyDescent="0.25">
      <c r="A77" s="72" t="s">
        <v>165</v>
      </c>
      <c r="B77" s="71">
        <v>1202</v>
      </c>
      <c r="C77" s="71">
        <v>1149</v>
      </c>
      <c r="D77" s="71">
        <v>1080</v>
      </c>
      <c r="E77" s="71">
        <v>807</v>
      </c>
      <c r="F77" s="71">
        <v>542</v>
      </c>
      <c r="G77" s="71">
        <v>560</v>
      </c>
      <c r="H77" s="71">
        <v>549</v>
      </c>
      <c r="I77" s="71">
        <v>544</v>
      </c>
      <c r="J77" s="71">
        <v>448</v>
      </c>
      <c r="K77" s="71">
        <v>405</v>
      </c>
      <c r="L77" s="71">
        <v>575</v>
      </c>
      <c r="M77" s="71">
        <v>903</v>
      </c>
      <c r="N77" s="71">
        <v>1184</v>
      </c>
      <c r="O77" s="71">
        <v>1055</v>
      </c>
      <c r="P77" s="71">
        <v>1003</v>
      </c>
      <c r="Q77" s="71">
        <v>832</v>
      </c>
      <c r="R77" s="71">
        <v>456</v>
      </c>
      <c r="S77" s="71">
        <v>468</v>
      </c>
      <c r="T77" s="71">
        <v>453</v>
      </c>
      <c r="U77" s="71">
        <v>422</v>
      </c>
      <c r="V77" s="71">
        <v>342</v>
      </c>
      <c r="W77" s="71">
        <v>385</v>
      </c>
      <c r="X77" s="71">
        <v>448</v>
      </c>
      <c r="Y77" s="71">
        <v>898</v>
      </c>
      <c r="Z77" s="71">
        <v>1263</v>
      </c>
      <c r="AA77" s="71">
        <v>1136</v>
      </c>
      <c r="AB77" s="71">
        <v>1144</v>
      </c>
      <c r="AC77" s="71">
        <v>901</v>
      </c>
      <c r="AD77" s="71">
        <v>509</v>
      </c>
      <c r="AE77" s="66"/>
      <c r="AF77" s="66"/>
      <c r="AG77" s="66"/>
      <c r="AH77" s="66"/>
      <c r="AI77" s="66"/>
      <c r="AJ77" s="66"/>
      <c r="AK77" s="66"/>
    </row>
    <row r="78" spans="1:37" x14ac:dyDescent="0.25">
      <c r="A78" s="72" t="s">
        <v>155</v>
      </c>
      <c r="B78" s="71">
        <v>194</v>
      </c>
      <c r="C78" s="71">
        <v>173</v>
      </c>
      <c r="D78" s="71">
        <v>160</v>
      </c>
      <c r="E78" s="71">
        <v>111</v>
      </c>
      <c r="F78" s="71">
        <v>81</v>
      </c>
      <c r="G78" s="71">
        <v>85</v>
      </c>
      <c r="H78" s="71">
        <v>78</v>
      </c>
      <c r="I78" s="71">
        <v>78</v>
      </c>
      <c r="J78" s="71">
        <v>74</v>
      </c>
      <c r="K78" s="71">
        <v>56</v>
      </c>
      <c r="L78" s="71">
        <v>68</v>
      </c>
      <c r="M78" s="71">
        <v>122</v>
      </c>
      <c r="N78" s="71">
        <v>166</v>
      </c>
      <c r="O78" s="71">
        <v>158</v>
      </c>
      <c r="P78" s="71">
        <v>157</v>
      </c>
      <c r="Q78" s="71">
        <v>116</v>
      </c>
      <c r="R78" s="71">
        <v>75</v>
      </c>
      <c r="S78" s="71">
        <v>77</v>
      </c>
      <c r="T78" s="71">
        <v>72</v>
      </c>
      <c r="U78" s="71">
        <v>65</v>
      </c>
      <c r="V78" s="71">
        <v>58</v>
      </c>
      <c r="W78" s="71">
        <v>63</v>
      </c>
      <c r="X78" s="71">
        <v>51</v>
      </c>
      <c r="Y78" s="71">
        <v>115</v>
      </c>
      <c r="Z78" s="71">
        <v>178</v>
      </c>
      <c r="AA78" s="71">
        <v>173</v>
      </c>
      <c r="AB78" s="71">
        <v>177</v>
      </c>
      <c r="AC78" s="71">
        <v>143</v>
      </c>
      <c r="AD78" s="71">
        <v>86</v>
      </c>
      <c r="AE78" s="66"/>
      <c r="AF78" s="66"/>
      <c r="AG78" s="66"/>
      <c r="AH78" s="66"/>
      <c r="AI78" s="66"/>
      <c r="AJ78" s="66"/>
      <c r="AK78" s="66"/>
    </row>
    <row r="79" spans="1:37" x14ac:dyDescent="0.25">
      <c r="A79" s="72" t="s">
        <v>156</v>
      </c>
      <c r="B79" s="71">
        <v>745</v>
      </c>
      <c r="C79" s="71">
        <v>679</v>
      </c>
      <c r="D79" s="71">
        <v>615</v>
      </c>
      <c r="E79" s="71">
        <v>496</v>
      </c>
      <c r="F79" s="71">
        <v>423</v>
      </c>
      <c r="G79" s="71">
        <v>479</v>
      </c>
      <c r="H79" s="71">
        <v>434</v>
      </c>
      <c r="I79" s="71">
        <v>449</v>
      </c>
      <c r="J79" s="71">
        <v>343</v>
      </c>
      <c r="K79" s="71">
        <v>262</v>
      </c>
      <c r="L79" s="71">
        <v>292</v>
      </c>
      <c r="M79" s="71">
        <v>441</v>
      </c>
      <c r="N79" s="71">
        <v>605</v>
      </c>
      <c r="O79" s="71">
        <v>582</v>
      </c>
      <c r="P79" s="71">
        <v>547</v>
      </c>
      <c r="Q79" s="71">
        <v>466</v>
      </c>
      <c r="R79" s="71">
        <v>361</v>
      </c>
      <c r="S79" s="71">
        <v>439</v>
      </c>
      <c r="T79" s="71">
        <v>413</v>
      </c>
      <c r="U79" s="71">
        <v>381</v>
      </c>
      <c r="V79" s="71">
        <v>306</v>
      </c>
      <c r="W79" s="71">
        <v>306</v>
      </c>
      <c r="X79" s="71">
        <v>269</v>
      </c>
      <c r="Y79" s="71">
        <v>435</v>
      </c>
      <c r="Z79" s="71">
        <v>654</v>
      </c>
      <c r="AA79" s="71">
        <v>606</v>
      </c>
      <c r="AB79" s="71">
        <v>624</v>
      </c>
      <c r="AC79" s="71">
        <v>522</v>
      </c>
      <c r="AD79" s="71">
        <v>415</v>
      </c>
      <c r="AE79" s="66"/>
      <c r="AF79" s="66"/>
      <c r="AG79" s="66"/>
      <c r="AH79" s="66"/>
      <c r="AI79" s="66"/>
      <c r="AJ79" s="66"/>
      <c r="AK79" s="66"/>
    </row>
    <row r="80" spans="1:37" x14ac:dyDescent="0.25">
      <c r="A80" s="72" t="s">
        <v>104</v>
      </c>
      <c r="B80" s="71">
        <v>185</v>
      </c>
      <c r="C80" s="71">
        <v>159</v>
      </c>
      <c r="D80" s="71">
        <v>149</v>
      </c>
      <c r="E80" s="71">
        <v>124</v>
      </c>
      <c r="F80" s="71">
        <v>100</v>
      </c>
      <c r="G80" s="71">
        <v>127</v>
      </c>
      <c r="H80" s="71">
        <v>122</v>
      </c>
      <c r="I80" s="71">
        <v>108</v>
      </c>
      <c r="J80" s="71">
        <v>74</v>
      </c>
      <c r="K80" s="71">
        <v>62</v>
      </c>
      <c r="L80" s="71">
        <v>78</v>
      </c>
      <c r="M80" s="71">
        <v>111</v>
      </c>
      <c r="N80" s="71">
        <v>153</v>
      </c>
      <c r="O80" s="71">
        <v>146</v>
      </c>
      <c r="P80" s="71">
        <v>153</v>
      </c>
      <c r="Q80" s="71">
        <v>124</v>
      </c>
      <c r="R80" s="71">
        <v>81</v>
      </c>
      <c r="S80" s="71">
        <v>98</v>
      </c>
      <c r="T80" s="71">
        <v>93</v>
      </c>
      <c r="U80" s="71">
        <v>81</v>
      </c>
      <c r="V80" s="71">
        <v>68</v>
      </c>
      <c r="W80" s="71">
        <v>79</v>
      </c>
      <c r="X80" s="71">
        <v>81</v>
      </c>
      <c r="Y80" s="71">
        <v>120</v>
      </c>
      <c r="Z80" s="71">
        <v>158</v>
      </c>
      <c r="AA80" s="71">
        <v>152</v>
      </c>
      <c r="AB80" s="71">
        <v>149</v>
      </c>
      <c r="AC80" s="71">
        <v>116</v>
      </c>
      <c r="AD80" s="71">
        <v>83</v>
      </c>
      <c r="AE80" s="66"/>
      <c r="AF80" s="66"/>
      <c r="AG80" s="66"/>
      <c r="AH80" s="66"/>
      <c r="AI80" s="66"/>
      <c r="AJ80" s="66"/>
      <c r="AK80" s="66"/>
    </row>
    <row r="81" spans="1:37" x14ac:dyDescent="0.25">
      <c r="A81" s="72" t="s">
        <v>479</v>
      </c>
      <c r="B81" s="71">
        <v>859</v>
      </c>
      <c r="C81" s="71">
        <v>903</v>
      </c>
      <c r="D81" s="71">
        <v>801</v>
      </c>
      <c r="E81" s="71">
        <v>692</v>
      </c>
      <c r="F81" s="71">
        <v>723</v>
      </c>
      <c r="G81" s="71">
        <v>872</v>
      </c>
      <c r="H81" s="71">
        <v>776</v>
      </c>
      <c r="I81" s="71">
        <v>745</v>
      </c>
      <c r="J81" s="71">
        <v>653</v>
      </c>
      <c r="K81" s="71">
        <v>509</v>
      </c>
      <c r="L81" s="71">
        <v>543</v>
      </c>
      <c r="M81" s="71">
        <v>620</v>
      </c>
      <c r="N81" s="71">
        <v>753</v>
      </c>
      <c r="O81" s="71">
        <v>747</v>
      </c>
      <c r="P81" s="71">
        <v>725</v>
      </c>
      <c r="Q81" s="71">
        <v>597</v>
      </c>
      <c r="R81" s="71">
        <v>552</v>
      </c>
      <c r="S81" s="71">
        <v>735</v>
      </c>
      <c r="T81" s="71">
        <v>621</v>
      </c>
      <c r="U81" s="71">
        <v>613</v>
      </c>
      <c r="V81" s="71">
        <v>575</v>
      </c>
      <c r="W81" s="71">
        <v>508</v>
      </c>
      <c r="X81" s="71">
        <v>443</v>
      </c>
      <c r="Y81" s="71">
        <v>609</v>
      </c>
      <c r="Z81" s="71">
        <v>739</v>
      </c>
      <c r="AA81" s="71">
        <v>738</v>
      </c>
      <c r="AB81" s="71">
        <v>779</v>
      </c>
      <c r="AC81" s="71">
        <v>662</v>
      </c>
      <c r="AD81" s="71">
        <v>710</v>
      </c>
      <c r="AE81" s="66"/>
      <c r="AF81" s="66"/>
      <c r="AG81" s="66"/>
      <c r="AH81" s="66"/>
      <c r="AI81" s="66"/>
      <c r="AJ81" s="66"/>
      <c r="AK81" s="66"/>
    </row>
    <row r="82" spans="1:37" x14ac:dyDescent="0.25">
      <c r="A82" s="72" t="s">
        <v>480</v>
      </c>
      <c r="B82" s="71">
        <v>3136</v>
      </c>
      <c r="C82" s="71">
        <v>3006</v>
      </c>
      <c r="D82" s="71">
        <v>2730</v>
      </c>
      <c r="E82" s="71">
        <v>2176</v>
      </c>
      <c r="F82" s="71">
        <v>2039</v>
      </c>
      <c r="G82" s="71">
        <v>2334</v>
      </c>
      <c r="H82" s="71">
        <v>2125</v>
      </c>
      <c r="I82" s="71">
        <v>2045</v>
      </c>
      <c r="J82" s="71">
        <v>1747</v>
      </c>
      <c r="K82" s="71">
        <v>1424</v>
      </c>
      <c r="L82" s="71">
        <v>1541</v>
      </c>
      <c r="M82" s="71">
        <v>1999</v>
      </c>
      <c r="N82" s="71">
        <v>2667</v>
      </c>
      <c r="O82" s="71">
        <v>2608</v>
      </c>
      <c r="P82" s="71">
        <v>2499</v>
      </c>
      <c r="Q82" s="71">
        <v>2032</v>
      </c>
      <c r="R82" s="71">
        <v>1626</v>
      </c>
      <c r="S82" s="71">
        <v>2032</v>
      </c>
      <c r="T82" s="71">
        <v>1770</v>
      </c>
      <c r="U82" s="71">
        <v>1682</v>
      </c>
      <c r="V82" s="71">
        <v>1581</v>
      </c>
      <c r="W82" s="71">
        <v>1484</v>
      </c>
      <c r="X82" s="71">
        <v>1383</v>
      </c>
      <c r="Y82" s="71">
        <v>2105</v>
      </c>
      <c r="Z82" s="71">
        <v>2909</v>
      </c>
      <c r="AA82" s="71">
        <v>2735</v>
      </c>
      <c r="AB82" s="71">
        <v>2842</v>
      </c>
      <c r="AC82" s="71">
        <v>2217</v>
      </c>
      <c r="AD82" s="71">
        <v>2036</v>
      </c>
      <c r="AE82" s="66"/>
      <c r="AF82" s="66"/>
      <c r="AG82" s="66"/>
      <c r="AH82" s="66"/>
      <c r="AI82" s="66"/>
      <c r="AJ82" s="66"/>
      <c r="AK82" s="66"/>
    </row>
    <row r="83" spans="1:37" x14ac:dyDescent="0.25">
      <c r="A83" s="72" t="s">
        <v>481</v>
      </c>
      <c r="B83" s="71">
        <v>2244</v>
      </c>
      <c r="C83" s="71">
        <v>2231</v>
      </c>
      <c r="D83" s="71">
        <v>1976</v>
      </c>
      <c r="E83" s="71">
        <v>1601</v>
      </c>
      <c r="F83" s="71">
        <v>1574</v>
      </c>
      <c r="G83" s="71">
        <v>1840</v>
      </c>
      <c r="H83" s="71">
        <v>1681</v>
      </c>
      <c r="I83" s="71">
        <v>1616</v>
      </c>
      <c r="J83" s="71">
        <v>1395</v>
      </c>
      <c r="K83" s="71">
        <v>1131</v>
      </c>
      <c r="L83" s="71">
        <v>1186</v>
      </c>
      <c r="M83" s="71">
        <v>1502</v>
      </c>
      <c r="N83" s="71">
        <v>1915</v>
      </c>
      <c r="O83" s="71">
        <v>1901</v>
      </c>
      <c r="P83" s="71">
        <v>1798</v>
      </c>
      <c r="Q83" s="71">
        <v>1479</v>
      </c>
      <c r="R83" s="71">
        <v>1208</v>
      </c>
      <c r="S83" s="71">
        <v>1595</v>
      </c>
      <c r="T83" s="71">
        <v>1364</v>
      </c>
      <c r="U83" s="71">
        <v>1320</v>
      </c>
      <c r="V83" s="71">
        <v>1249</v>
      </c>
      <c r="W83" s="71">
        <v>1147</v>
      </c>
      <c r="X83" s="71">
        <v>1052</v>
      </c>
      <c r="Y83" s="71">
        <v>1581</v>
      </c>
      <c r="Z83" s="71">
        <v>2049</v>
      </c>
      <c r="AA83" s="71">
        <v>1998</v>
      </c>
      <c r="AB83" s="71">
        <v>2081</v>
      </c>
      <c r="AC83" s="71">
        <v>1658</v>
      </c>
      <c r="AD83" s="71">
        <v>1588</v>
      </c>
      <c r="AE83" s="66"/>
      <c r="AF83" s="66"/>
      <c r="AG83" s="66"/>
      <c r="AH83" s="66"/>
      <c r="AI83" s="66"/>
      <c r="AJ83" s="66"/>
      <c r="AK83" s="66"/>
    </row>
    <row r="84" spans="1:37" x14ac:dyDescent="0.25">
      <c r="A84" s="72" t="s">
        <v>482</v>
      </c>
      <c r="B84" s="71">
        <v>1272</v>
      </c>
      <c r="C84" s="71">
        <v>1252</v>
      </c>
      <c r="D84" s="71">
        <v>1119</v>
      </c>
      <c r="E84" s="71">
        <v>1012</v>
      </c>
      <c r="F84" s="71">
        <v>1012</v>
      </c>
      <c r="G84" s="71">
        <v>1186</v>
      </c>
      <c r="H84" s="71">
        <v>1182</v>
      </c>
      <c r="I84" s="71">
        <v>1167</v>
      </c>
      <c r="J84" s="71">
        <v>1066</v>
      </c>
      <c r="K84" s="71">
        <v>915</v>
      </c>
      <c r="L84" s="71">
        <v>920</v>
      </c>
      <c r="M84" s="71">
        <v>1003</v>
      </c>
      <c r="N84" s="71">
        <v>1087</v>
      </c>
      <c r="O84" s="71">
        <v>1072</v>
      </c>
      <c r="P84" s="71">
        <v>980</v>
      </c>
      <c r="Q84" s="71">
        <v>851</v>
      </c>
      <c r="R84" s="71">
        <v>719</v>
      </c>
      <c r="S84" s="71">
        <v>994</v>
      </c>
      <c r="T84" s="71">
        <v>935</v>
      </c>
      <c r="U84" s="71">
        <v>950</v>
      </c>
      <c r="V84" s="71">
        <v>841</v>
      </c>
      <c r="W84" s="71">
        <v>806</v>
      </c>
      <c r="X84" s="71">
        <v>745</v>
      </c>
      <c r="Y84" s="71">
        <v>937</v>
      </c>
      <c r="Z84" s="71">
        <v>1120</v>
      </c>
      <c r="AA84" s="71">
        <v>1079</v>
      </c>
      <c r="AB84" s="71">
        <v>1161</v>
      </c>
      <c r="AC84" s="71">
        <v>972</v>
      </c>
      <c r="AD84" s="71">
        <v>962</v>
      </c>
      <c r="AE84" s="66"/>
      <c r="AF84" s="66"/>
      <c r="AG84" s="66"/>
      <c r="AH84" s="66"/>
      <c r="AI84" s="66"/>
      <c r="AJ84" s="66"/>
      <c r="AK84" s="66"/>
    </row>
    <row r="85" spans="1:37" x14ac:dyDescent="0.25">
      <c r="A85" s="72" t="s">
        <v>483</v>
      </c>
      <c r="B85" s="71">
        <v>930</v>
      </c>
      <c r="C85" s="71">
        <v>883</v>
      </c>
      <c r="D85" s="71">
        <v>810</v>
      </c>
      <c r="E85" s="71">
        <v>701</v>
      </c>
      <c r="F85" s="71">
        <v>672</v>
      </c>
      <c r="G85" s="71">
        <v>751</v>
      </c>
      <c r="H85" s="71">
        <v>762</v>
      </c>
      <c r="I85" s="71">
        <v>787</v>
      </c>
      <c r="J85" s="71">
        <v>690</v>
      </c>
      <c r="K85" s="71">
        <v>572</v>
      </c>
      <c r="L85" s="71">
        <v>578</v>
      </c>
      <c r="M85" s="71">
        <v>643</v>
      </c>
      <c r="N85" s="71">
        <v>732</v>
      </c>
      <c r="O85" s="71">
        <v>757</v>
      </c>
      <c r="P85" s="71">
        <v>703</v>
      </c>
      <c r="Q85" s="71">
        <v>629</v>
      </c>
      <c r="R85" s="71">
        <v>515</v>
      </c>
      <c r="S85" s="71">
        <v>653</v>
      </c>
      <c r="T85" s="71">
        <v>607</v>
      </c>
      <c r="U85" s="71">
        <v>615</v>
      </c>
      <c r="V85" s="71">
        <v>523</v>
      </c>
      <c r="W85" s="71">
        <v>500</v>
      </c>
      <c r="X85" s="71">
        <v>472</v>
      </c>
      <c r="Y85" s="71">
        <v>615</v>
      </c>
      <c r="Z85" s="71">
        <v>801</v>
      </c>
      <c r="AA85" s="71">
        <v>786</v>
      </c>
      <c r="AB85" s="71">
        <v>833</v>
      </c>
      <c r="AC85" s="71">
        <v>661</v>
      </c>
      <c r="AD85" s="71">
        <v>667</v>
      </c>
      <c r="AE85" s="66"/>
      <c r="AF85" s="66"/>
      <c r="AG85" s="66"/>
      <c r="AH85" s="66"/>
      <c r="AI85" s="66"/>
      <c r="AJ85" s="66"/>
      <c r="AK85" s="66"/>
    </row>
    <row r="86" spans="1:37" x14ac:dyDescent="0.25">
      <c r="A86" s="72" t="s">
        <v>106</v>
      </c>
      <c r="B86" s="71">
        <v>656</v>
      </c>
      <c r="C86" s="71">
        <v>577</v>
      </c>
      <c r="D86" s="71">
        <v>561</v>
      </c>
      <c r="E86" s="71">
        <v>470</v>
      </c>
      <c r="F86" s="71">
        <v>266</v>
      </c>
      <c r="G86" s="71">
        <v>268</v>
      </c>
      <c r="H86" s="71">
        <v>245</v>
      </c>
      <c r="I86" s="71">
        <v>254</v>
      </c>
      <c r="J86" s="71">
        <v>190</v>
      </c>
      <c r="K86" s="71">
        <v>168</v>
      </c>
      <c r="L86" s="71">
        <v>363</v>
      </c>
      <c r="M86" s="71">
        <v>478</v>
      </c>
      <c r="N86" s="71">
        <v>571</v>
      </c>
      <c r="O86" s="71">
        <v>529</v>
      </c>
      <c r="P86" s="71">
        <v>530</v>
      </c>
      <c r="Q86" s="71">
        <v>371</v>
      </c>
      <c r="R86" s="71">
        <v>204</v>
      </c>
      <c r="S86" s="71">
        <v>224</v>
      </c>
      <c r="T86" s="71">
        <v>220</v>
      </c>
      <c r="U86" s="71">
        <v>188</v>
      </c>
      <c r="V86" s="71">
        <v>156</v>
      </c>
      <c r="W86" s="71">
        <v>162</v>
      </c>
      <c r="X86" s="71">
        <v>239</v>
      </c>
      <c r="Y86" s="71">
        <v>389</v>
      </c>
      <c r="Z86" s="71">
        <v>616</v>
      </c>
      <c r="AA86" s="71">
        <v>534</v>
      </c>
      <c r="AB86" s="71">
        <v>517</v>
      </c>
      <c r="AC86" s="71">
        <v>417</v>
      </c>
      <c r="AD86" s="71">
        <v>235</v>
      </c>
      <c r="AE86" s="66"/>
      <c r="AF86" s="66"/>
      <c r="AG86" s="66"/>
      <c r="AH86" s="66"/>
      <c r="AI86" s="66"/>
      <c r="AJ86" s="66"/>
      <c r="AK86" s="66"/>
    </row>
    <row r="87" spans="1:37" x14ac:dyDescent="0.25">
      <c r="A87" s="72" t="s">
        <v>484</v>
      </c>
      <c r="B87" s="71">
        <v>745</v>
      </c>
      <c r="C87" s="71">
        <v>679</v>
      </c>
      <c r="D87" s="71">
        <v>615</v>
      </c>
      <c r="E87" s="71">
        <v>496</v>
      </c>
      <c r="F87" s="71">
        <v>423</v>
      </c>
      <c r="G87" s="71">
        <v>479</v>
      </c>
      <c r="H87" s="71">
        <v>434</v>
      </c>
      <c r="I87" s="71">
        <v>449</v>
      </c>
      <c r="J87" s="71">
        <v>343</v>
      </c>
      <c r="K87" s="71">
        <v>262</v>
      </c>
      <c r="L87" s="71">
        <v>292</v>
      </c>
      <c r="M87" s="71">
        <v>441</v>
      </c>
      <c r="N87" s="71">
        <v>605</v>
      </c>
      <c r="O87" s="71">
        <v>582</v>
      </c>
      <c r="P87" s="71">
        <v>547</v>
      </c>
      <c r="Q87" s="71">
        <v>466</v>
      </c>
      <c r="R87" s="71">
        <v>361</v>
      </c>
      <c r="S87" s="71">
        <v>439</v>
      </c>
      <c r="T87" s="71">
        <v>413</v>
      </c>
      <c r="U87" s="71">
        <v>381</v>
      </c>
      <c r="V87" s="71">
        <v>306</v>
      </c>
      <c r="W87" s="71">
        <v>306</v>
      </c>
      <c r="X87" s="71">
        <v>269</v>
      </c>
      <c r="Y87" s="71">
        <v>435</v>
      </c>
      <c r="Z87" s="71">
        <v>654</v>
      </c>
      <c r="AA87" s="71">
        <v>606</v>
      </c>
      <c r="AB87" s="71">
        <v>624</v>
      </c>
      <c r="AC87" s="71">
        <v>522</v>
      </c>
      <c r="AD87" s="71">
        <v>415</v>
      </c>
      <c r="AE87" s="66"/>
      <c r="AF87" s="66"/>
      <c r="AG87" s="66"/>
      <c r="AH87" s="66"/>
      <c r="AI87" s="66"/>
      <c r="AJ87" s="66"/>
      <c r="AK87" s="66"/>
    </row>
    <row r="88" spans="1:37" x14ac:dyDescent="0.25">
      <c r="A88" s="72" t="s">
        <v>166</v>
      </c>
      <c r="B88" s="71">
        <v>476</v>
      </c>
      <c r="C88" s="71">
        <v>436</v>
      </c>
      <c r="D88" s="71">
        <v>418</v>
      </c>
      <c r="E88" s="71">
        <v>335</v>
      </c>
      <c r="F88" s="71">
        <v>309</v>
      </c>
      <c r="G88" s="71">
        <v>357</v>
      </c>
      <c r="H88" s="71">
        <v>343</v>
      </c>
      <c r="I88" s="71">
        <v>363</v>
      </c>
      <c r="J88" s="71">
        <v>311</v>
      </c>
      <c r="K88" s="71">
        <v>262</v>
      </c>
      <c r="L88" s="71">
        <v>273</v>
      </c>
      <c r="M88" s="71">
        <v>354</v>
      </c>
      <c r="N88" s="71">
        <v>399</v>
      </c>
      <c r="O88" s="71">
        <v>400</v>
      </c>
      <c r="P88" s="71">
        <v>383</v>
      </c>
      <c r="Q88" s="71">
        <v>318</v>
      </c>
      <c r="R88" s="71">
        <v>254</v>
      </c>
      <c r="S88" s="71">
        <v>354</v>
      </c>
      <c r="T88" s="71">
        <v>323</v>
      </c>
      <c r="U88" s="71">
        <v>308</v>
      </c>
      <c r="V88" s="71">
        <v>261</v>
      </c>
      <c r="W88" s="71">
        <v>263</v>
      </c>
      <c r="X88" s="71">
        <v>246</v>
      </c>
      <c r="Y88" s="71">
        <v>371</v>
      </c>
      <c r="Z88" s="71">
        <v>473</v>
      </c>
      <c r="AA88" s="71">
        <v>459</v>
      </c>
      <c r="AB88" s="71">
        <v>443</v>
      </c>
      <c r="AC88" s="71">
        <v>363</v>
      </c>
      <c r="AD88" s="71">
        <v>316</v>
      </c>
      <c r="AE88" s="66"/>
      <c r="AF88" s="66"/>
      <c r="AG88" s="66"/>
      <c r="AH88" s="66"/>
      <c r="AI88" s="66"/>
      <c r="AJ88" s="66"/>
      <c r="AK88" s="66"/>
    </row>
    <row r="89" spans="1:37" x14ac:dyDescent="0.25">
      <c r="A89" s="72" t="s">
        <v>136</v>
      </c>
      <c r="B89" s="71">
        <v>1129</v>
      </c>
      <c r="C89" s="71">
        <v>1072</v>
      </c>
      <c r="D89" s="71">
        <v>979</v>
      </c>
      <c r="E89" s="71">
        <v>737</v>
      </c>
      <c r="F89" s="71">
        <v>631</v>
      </c>
      <c r="G89" s="71">
        <v>697</v>
      </c>
      <c r="H89" s="71">
        <v>665</v>
      </c>
      <c r="I89" s="71">
        <v>643</v>
      </c>
      <c r="J89" s="71">
        <v>537</v>
      </c>
      <c r="K89" s="71">
        <v>459</v>
      </c>
      <c r="L89" s="71">
        <v>515</v>
      </c>
      <c r="M89" s="71">
        <v>710</v>
      </c>
      <c r="N89" s="71">
        <v>870</v>
      </c>
      <c r="O89" s="71">
        <v>866</v>
      </c>
      <c r="P89" s="71">
        <v>836</v>
      </c>
      <c r="Q89" s="71">
        <v>686</v>
      </c>
      <c r="R89" s="71">
        <v>483</v>
      </c>
      <c r="S89" s="71">
        <v>594</v>
      </c>
      <c r="T89" s="71">
        <v>503</v>
      </c>
      <c r="U89" s="71">
        <v>473</v>
      </c>
      <c r="V89" s="71">
        <v>415</v>
      </c>
      <c r="W89" s="71">
        <v>416</v>
      </c>
      <c r="X89" s="71">
        <v>434</v>
      </c>
      <c r="Y89" s="71">
        <v>745</v>
      </c>
      <c r="Z89" s="71">
        <v>1032</v>
      </c>
      <c r="AA89" s="71">
        <v>960</v>
      </c>
      <c r="AB89" s="71">
        <v>984</v>
      </c>
      <c r="AC89" s="71">
        <v>760</v>
      </c>
      <c r="AD89" s="71">
        <v>580</v>
      </c>
      <c r="AE89" s="66"/>
      <c r="AF89" s="66"/>
      <c r="AG89" s="66"/>
      <c r="AH89" s="66"/>
      <c r="AI89" s="66"/>
      <c r="AJ89" s="66"/>
      <c r="AK89" s="66"/>
    </row>
    <row r="90" spans="1:37" x14ac:dyDescent="0.25">
      <c r="A90" s="72" t="s">
        <v>137</v>
      </c>
      <c r="B90" s="71">
        <v>826</v>
      </c>
      <c r="C90" s="71">
        <v>793</v>
      </c>
      <c r="D90" s="71">
        <v>737</v>
      </c>
      <c r="E90" s="71">
        <v>555</v>
      </c>
      <c r="F90" s="71">
        <v>409</v>
      </c>
      <c r="G90" s="71">
        <v>487</v>
      </c>
      <c r="H90" s="71">
        <v>451</v>
      </c>
      <c r="I90" s="71">
        <v>461</v>
      </c>
      <c r="J90" s="71">
        <v>367</v>
      </c>
      <c r="K90" s="71">
        <v>307</v>
      </c>
      <c r="L90" s="71">
        <v>393</v>
      </c>
      <c r="M90" s="71">
        <v>553</v>
      </c>
      <c r="N90" s="71">
        <v>698</v>
      </c>
      <c r="O90" s="71">
        <v>686</v>
      </c>
      <c r="P90" s="71">
        <v>665</v>
      </c>
      <c r="Q90" s="71">
        <v>569</v>
      </c>
      <c r="R90" s="71">
        <v>326</v>
      </c>
      <c r="S90" s="71">
        <v>392</v>
      </c>
      <c r="T90" s="71">
        <v>367</v>
      </c>
      <c r="U90" s="71">
        <v>336</v>
      </c>
      <c r="V90" s="71">
        <v>286</v>
      </c>
      <c r="W90" s="71">
        <v>303</v>
      </c>
      <c r="X90" s="71">
        <v>306</v>
      </c>
      <c r="Y90" s="71">
        <v>565</v>
      </c>
      <c r="Z90" s="71">
        <v>838</v>
      </c>
      <c r="AA90" s="71">
        <v>735</v>
      </c>
      <c r="AB90" s="71">
        <v>772</v>
      </c>
      <c r="AC90" s="71">
        <v>575</v>
      </c>
      <c r="AD90" s="71">
        <v>374</v>
      </c>
      <c r="AE90" s="66"/>
      <c r="AF90" s="66"/>
      <c r="AG90" s="66"/>
      <c r="AH90" s="66"/>
      <c r="AI90" s="66"/>
      <c r="AJ90" s="66"/>
      <c r="AK90" s="66"/>
    </row>
    <row r="91" spans="1:37" x14ac:dyDescent="0.25">
      <c r="A91" s="72" t="s">
        <v>147</v>
      </c>
      <c r="B91" s="71">
        <v>1167</v>
      </c>
      <c r="C91" s="71">
        <v>1072</v>
      </c>
      <c r="D91" s="71">
        <v>1020</v>
      </c>
      <c r="E91" s="71">
        <v>719</v>
      </c>
      <c r="F91" s="71">
        <v>511</v>
      </c>
      <c r="G91" s="71">
        <v>530</v>
      </c>
      <c r="H91" s="71">
        <v>520</v>
      </c>
      <c r="I91" s="71">
        <v>525</v>
      </c>
      <c r="J91" s="71">
        <v>456</v>
      </c>
      <c r="K91" s="71">
        <v>415</v>
      </c>
      <c r="L91" s="71">
        <v>587</v>
      </c>
      <c r="M91" s="71">
        <v>845</v>
      </c>
      <c r="N91" s="71">
        <v>1061</v>
      </c>
      <c r="O91" s="71">
        <v>988</v>
      </c>
      <c r="P91" s="71">
        <v>959</v>
      </c>
      <c r="Q91" s="71">
        <v>753</v>
      </c>
      <c r="R91" s="71">
        <v>449</v>
      </c>
      <c r="S91" s="71">
        <v>455</v>
      </c>
      <c r="T91" s="71">
        <v>417</v>
      </c>
      <c r="U91" s="71">
        <v>415</v>
      </c>
      <c r="V91" s="71">
        <v>326</v>
      </c>
      <c r="W91" s="71">
        <v>352</v>
      </c>
      <c r="X91" s="71">
        <v>449</v>
      </c>
      <c r="Y91" s="71">
        <v>802</v>
      </c>
      <c r="Z91" s="71">
        <v>1244</v>
      </c>
      <c r="AA91" s="71">
        <v>1103</v>
      </c>
      <c r="AB91" s="71">
        <v>1110</v>
      </c>
      <c r="AC91" s="71">
        <v>811</v>
      </c>
      <c r="AD91" s="71">
        <v>490</v>
      </c>
      <c r="AE91" s="66"/>
      <c r="AF91" s="66"/>
      <c r="AG91" s="66"/>
      <c r="AH91" s="66"/>
      <c r="AI91" s="66"/>
      <c r="AJ91" s="66"/>
      <c r="AK91" s="66"/>
    </row>
    <row r="92" spans="1:37" x14ac:dyDescent="0.25">
      <c r="A92" s="72" t="s">
        <v>485</v>
      </c>
      <c r="B92" s="71">
        <v>8443</v>
      </c>
      <c r="C92" s="71">
        <v>8206</v>
      </c>
      <c r="D92" s="71">
        <v>7574</v>
      </c>
      <c r="E92" s="71">
        <v>7143</v>
      </c>
      <c r="F92" s="71">
        <v>7305</v>
      </c>
      <c r="G92" s="71">
        <v>8457</v>
      </c>
      <c r="H92" s="71">
        <v>8209</v>
      </c>
      <c r="I92" s="71">
        <v>8282</v>
      </c>
      <c r="J92" s="71">
        <v>6971</v>
      </c>
      <c r="K92" s="71">
        <v>5759</v>
      </c>
      <c r="L92" s="71">
        <v>5772</v>
      </c>
      <c r="M92" s="71">
        <v>6205</v>
      </c>
      <c r="N92" s="71">
        <v>6819</v>
      </c>
      <c r="O92" s="71">
        <v>6872</v>
      </c>
      <c r="P92" s="71">
        <v>6565</v>
      </c>
      <c r="Q92" s="71">
        <v>5781</v>
      </c>
      <c r="R92" s="71">
        <v>5276</v>
      </c>
      <c r="S92" s="71">
        <v>6989</v>
      </c>
      <c r="T92" s="71">
        <v>6533</v>
      </c>
      <c r="U92" s="71">
        <v>6390</v>
      </c>
      <c r="V92" s="71">
        <v>5551</v>
      </c>
      <c r="W92" s="71">
        <v>5266</v>
      </c>
      <c r="X92" s="71">
        <v>4751</v>
      </c>
      <c r="Y92" s="71">
        <v>6054</v>
      </c>
      <c r="Z92" s="71">
        <v>7450</v>
      </c>
      <c r="AA92" s="71">
        <v>7065</v>
      </c>
      <c r="AB92" s="71">
        <v>7627</v>
      </c>
      <c r="AC92" s="71">
        <v>6371</v>
      </c>
      <c r="AD92" s="71">
        <v>6769</v>
      </c>
      <c r="AE92" s="66"/>
      <c r="AF92" s="66"/>
      <c r="AG92" s="66"/>
      <c r="AH92" s="66"/>
      <c r="AI92" s="66"/>
      <c r="AJ92" s="66"/>
      <c r="AK92" s="66"/>
    </row>
    <row r="93" spans="1:37" x14ac:dyDescent="0.25">
      <c r="A93" s="72" t="s">
        <v>488</v>
      </c>
      <c r="B93" s="71">
        <v>89026</v>
      </c>
      <c r="C93" s="71">
        <v>86732</v>
      </c>
      <c r="D93" s="71">
        <v>79492</v>
      </c>
      <c r="E93" s="71">
        <v>67548</v>
      </c>
      <c r="F93" s="71">
        <v>63899</v>
      </c>
      <c r="G93" s="71">
        <v>73178</v>
      </c>
      <c r="H93" s="71">
        <v>70012</v>
      </c>
      <c r="I93" s="71">
        <v>70433</v>
      </c>
      <c r="J93" s="71">
        <v>60087</v>
      </c>
      <c r="K93" s="71">
        <v>50065</v>
      </c>
      <c r="L93" s="71">
        <v>53499</v>
      </c>
      <c r="M93" s="71">
        <v>63317</v>
      </c>
      <c r="N93" s="71">
        <v>73686</v>
      </c>
      <c r="O93" s="71">
        <v>73811</v>
      </c>
      <c r="P93" s="71">
        <v>70285</v>
      </c>
      <c r="Q93" s="71">
        <v>59457</v>
      </c>
      <c r="R93" s="71">
        <v>48847</v>
      </c>
      <c r="S93" s="71">
        <v>62310</v>
      </c>
      <c r="T93" s="71">
        <v>57441</v>
      </c>
      <c r="U93" s="71">
        <v>56201</v>
      </c>
      <c r="V93" s="71">
        <v>49662</v>
      </c>
      <c r="W93" s="71">
        <v>48024</v>
      </c>
      <c r="X93" s="71">
        <v>45988</v>
      </c>
      <c r="Y93" s="71">
        <v>62872</v>
      </c>
      <c r="Z93" s="71">
        <v>81990</v>
      </c>
      <c r="AA93" s="71">
        <v>76945</v>
      </c>
      <c r="AB93" s="71">
        <v>80949</v>
      </c>
      <c r="AC93" s="71">
        <v>64660</v>
      </c>
      <c r="AD93" s="71">
        <v>60370</v>
      </c>
      <c r="AE93" s="66"/>
      <c r="AF93" s="66"/>
      <c r="AG93" s="66"/>
      <c r="AH93" s="66"/>
      <c r="AI93" s="66"/>
      <c r="AJ93" s="66"/>
      <c r="AK93" s="66"/>
    </row>
    <row r="94" spans="1:37" x14ac:dyDescent="0.25">
      <c r="A94" s="72" t="s">
        <v>486</v>
      </c>
      <c r="B94" s="71">
        <v>79287</v>
      </c>
      <c r="C94" s="71">
        <v>77476</v>
      </c>
      <c r="D94" s="71">
        <v>71053</v>
      </c>
      <c r="E94" s="71">
        <v>60999</v>
      </c>
      <c r="F94" s="71">
        <v>58134</v>
      </c>
      <c r="G94" s="71">
        <v>66648</v>
      </c>
      <c r="H94" s="71">
        <v>63918</v>
      </c>
      <c r="I94" s="71">
        <v>64296</v>
      </c>
      <c r="J94" s="71">
        <v>54978</v>
      </c>
      <c r="K94" s="71">
        <v>45846</v>
      </c>
      <c r="L94" s="71">
        <v>48617</v>
      </c>
      <c r="M94" s="71">
        <v>56796</v>
      </c>
      <c r="N94" s="71">
        <v>65486</v>
      </c>
      <c r="O94" s="71">
        <v>65854</v>
      </c>
      <c r="P94" s="71">
        <v>62764</v>
      </c>
      <c r="Q94" s="71">
        <v>53331</v>
      </c>
      <c r="R94" s="71">
        <v>44334</v>
      </c>
      <c r="S94" s="71">
        <v>56732</v>
      </c>
      <c r="T94" s="71">
        <v>52419</v>
      </c>
      <c r="U94" s="71">
        <v>51246</v>
      </c>
      <c r="V94" s="71">
        <v>45348</v>
      </c>
      <c r="W94" s="71">
        <v>43886</v>
      </c>
      <c r="X94" s="71">
        <v>41742</v>
      </c>
      <c r="Y94" s="71">
        <v>56242</v>
      </c>
      <c r="Z94" s="71">
        <v>72927</v>
      </c>
      <c r="AA94" s="71">
        <v>68444</v>
      </c>
      <c r="AB94" s="71">
        <v>72251</v>
      </c>
      <c r="AC94" s="71">
        <v>57985</v>
      </c>
      <c r="AD94" s="71">
        <v>54866</v>
      </c>
      <c r="AE94" s="66"/>
      <c r="AF94" s="66"/>
      <c r="AG94" s="66"/>
      <c r="AH94" s="66"/>
      <c r="AI94" s="66"/>
      <c r="AJ94" s="66"/>
      <c r="AK94" s="66"/>
    </row>
    <row r="95" spans="1:37" x14ac:dyDescent="0.25">
      <c r="A95" s="72" t="s">
        <v>487</v>
      </c>
      <c r="B95" s="71">
        <v>75925</v>
      </c>
      <c r="C95" s="71">
        <v>73949</v>
      </c>
      <c r="D95" s="71">
        <v>68012</v>
      </c>
      <c r="E95" s="71">
        <v>58668</v>
      </c>
      <c r="F95" s="71">
        <v>56019</v>
      </c>
      <c r="G95" s="71">
        <v>64111</v>
      </c>
      <c r="H95" s="71">
        <v>61636</v>
      </c>
      <c r="I95" s="71">
        <v>62106</v>
      </c>
      <c r="J95" s="71">
        <v>53129</v>
      </c>
      <c r="K95" s="71">
        <v>44104</v>
      </c>
      <c r="L95" s="71">
        <v>46691</v>
      </c>
      <c r="M95" s="71">
        <v>54705</v>
      </c>
      <c r="N95" s="71">
        <v>62730</v>
      </c>
      <c r="O95" s="71">
        <v>62610</v>
      </c>
      <c r="P95" s="71">
        <v>59863</v>
      </c>
      <c r="Q95" s="71">
        <v>50962</v>
      </c>
      <c r="R95" s="71">
        <v>42326</v>
      </c>
      <c r="S95" s="71">
        <v>54106</v>
      </c>
      <c r="T95" s="71">
        <v>50109</v>
      </c>
      <c r="U95" s="71">
        <v>49147</v>
      </c>
      <c r="V95" s="71">
        <v>43629</v>
      </c>
      <c r="W95" s="71">
        <v>42133</v>
      </c>
      <c r="X95" s="71">
        <v>39798</v>
      </c>
      <c r="Y95" s="71">
        <v>53947</v>
      </c>
      <c r="Z95" s="71">
        <v>69871</v>
      </c>
      <c r="AA95" s="71">
        <v>65493</v>
      </c>
      <c r="AB95" s="71">
        <v>69527</v>
      </c>
      <c r="AC95" s="71">
        <v>55804</v>
      </c>
      <c r="AD95" s="71">
        <v>52949</v>
      </c>
      <c r="AE95" s="66"/>
      <c r="AF95" s="66"/>
      <c r="AG95" s="66"/>
      <c r="AH95" s="66"/>
      <c r="AI95" s="66"/>
      <c r="AJ95" s="66"/>
      <c r="AK95" s="66"/>
    </row>
    <row r="96" spans="1:37" x14ac:dyDescent="0.25">
      <c r="A96" s="72" t="s">
        <v>445</v>
      </c>
      <c r="B96" s="71">
        <v>142872</v>
      </c>
      <c r="C96" s="71">
        <v>135795</v>
      </c>
      <c r="D96" s="71">
        <v>125595</v>
      </c>
      <c r="E96" s="71">
        <v>104060</v>
      </c>
      <c r="F96" s="71">
        <v>93584</v>
      </c>
      <c r="G96" s="71">
        <v>105668</v>
      </c>
      <c r="H96" s="71">
        <v>100641</v>
      </c>
      <c r="I96" s="71">
        <v>101673</v>
      </c>
      <c r="J96" s="71">
        <v>85525</v>
      </c>
      <c r="K96" s="71">
        <v>71168</v>
      </c>
      <c r="L96" s="71">
        <v>82029</v>
      </c>
      <c r="M96" s="71">
        <v>100045</v>
      </c>
      <c r="N96" s="71">
        <v>118668</v>
      </c>
      <c r="O96" s="71">
        <v>116243</v>
      </c>
      <c r="P96" s="71">
        <v>111160</v>
      </c>
      <c r="Q96" s="71">
        <v>92774</v>
      </c>
      <c r="R96" s="71">
        <v>72576</v>
      </c>
      <c r="S96" s="71">
        <v>90189</v>
      </c>
      <c r="T96" s="71">
        <v>83134</v>
      </c>
      <c r="U96" s="71">
        <v>80327</v>
      </c>
      <c r="V96" s="71">
        <v>70277</v>
      </c>
      <c r="W96" s="71">
        <v>68733</v>
      </c>
      <c r="X96" s="71">
        <v>69288</v>
      </c>
      <c r="Y96" s="71">
        <v>98693</v>
      </c>
      <c r="Z96" s="71">
        <v>131887</v>
      </c>
      <c r="AA96" s="71">
        <v>121872</v>
      </c>
      <c r="AB96" s="71">
        <v>127457</v>
      </c>
      <c r="AC96" s="71">
        <v>101343</v>
      </c>
      <c r="AD96" s="71">
        <v>88845</v>
      </c>
      <c r="AE96" s="66"/>
      <c r="AF96" s="66"/>
      <c r="AG96" s="66"/>
      <c r="AH96" s="66"/>
      <c r="AI96" s="66"/>
      <c r="AJ96" s="66"/>
      <c r="AK96" s="66"/>
    </row>
    <row r="97" spans="1:37" x14ac:dyDescent="0.25">
      <c r="A97" s="72" t="s">
        <v>489</v>
      </c>
      <c r="B97" s="71">
        <v>918</v>
      </c>
      <c r="C97" s="71">
        <v>921</v>
      </c>
      <c r="D97" s="71">
        <v>849</v>
      </c>
      <c r="E97" s="71">
        <v>816</v>
      </c>
      <c r="F97" s="71">
        <v>829</v>
      </c>
      <c r="G97" s="71">
        <v>940</v>
      </c>
      <c r="H97" s="71">
        <v>924</v>
      </c>
      <c r="I97" s="71">
        <v>945</v>
      </c>
      <c r="J97" s="71">
        <v>785</v>
      </c>
      <c r="K97" s="71">
        <v>672</v>
      </c>
      <c r="L97" s="71">
        <v>677</v>
      </c>
      <c r="M97" s="71">
        <v>707</v>
      </c>
      <c r="N97" s="71">
        <v>767</v>
      </c>
      <c r="O97" s="71">
        <v>764</v>
      </c>
      <c r="P97" s="71">
        <v>717</v>
      </c>
      <c r="Q97" s="71">
        <v>678</v>
      </c>
      <c r="R97" s="71">
        <v>623</v>
      </c>
      <c r="S97" s="71">
        <v>800</v>
      </c>
      <c r="T97" s="71">
        <v>731</v>
      </c>
      <c r="U97" s="71">
        <v>696</v>
      </c>
      <c r="V97" s="71">
        <v>618</v>
      </c>
      <c r="W97" s="71">
        <v>611</v>
      </c>
      <c r="X97" s="71">
        <v>565</v>
      </c>
      <c r="Y97" s="71">
        <v>694</v>
      </c>
      <c r="Z97" s="71">
        <v>798</v>
      </c>
      <c r="AA97" s="71">
        <v>801</v>
      </c>
      <c r="AB97" s="71">
        <v>885</v>
      </c>
      <c r="AC97" s="71">
        <v>728</v>
      </c>
      <c r="AD97" s="71">
        <v>795</v>
      </c>
      <c r="AE97" s="66"/>
      <c r="AF97" s="66"/>
      <c r="AG97" s="66"/>
      <c r="AH97" s="66"/>
      <c r="AI97" s="66"/>
      <c r="AJ97" s="66"/>
      <c r="AK97" s="66"/>
    </row>
    <row r="98" spans="1:37" x14ac:dyDescent="0.25">
      <c r="A98" s="72" t="s">
        <v>490</v>
      </c>
      <c r="B98" s="71">
        <v>815</v>
      </c>
      <c r="C98" s="71">
        <v>818</v>
      </c>
      <c r="D98" s="71">
        <v>740</v>
      </c>
      <c r="E98" s="71">
        <v>619</v>
      </c>
      <c r="F98" s="71">
        <v>619</v>
      </c>
      <c r="G98" s="71">
        <v>769</v>
      </c>
      <c r="H98" s="71">
        <v>707</v>
      </c>
      <c r="I98" s="71">
        <v>706</v>
      </c>
      <c r="J98" s="71">
        <v>619</v>
      </c>
      <c r="K98" s="71">
        <v>458</v>
      </c>
      <c r="L98" s="71">
        <v>461</v>
      </c>
      <c r="M98" s="71">
        <v>554</v>
      </c>
      <c r="N98" s="71">
        <v>704</v>
      </c>
      <c r="O98" s="71">
        <v>740</v>
      </c>
      <c r="P98" s="71">
        <v>691</v>
      </c>
      <c r="Q98" s="71">
        <v>633</v>
      </c>
      <c r="R98" s="71">
        <v>571</v>
      </c>
      <c r="S98" s="71">
        <v>733</v>
      </c>
      <c r="T98" s="71">
        <v>641</v>
      </c>
      <c r="U98" s="71">
        <v>584</v>
      </c>
      <c r="V98" s="71">
        <v>537</v>
      </c>
      <c r="W98" s="71">
        <v>441</v>
      </c>
      <c r="X98" s="71">
        <v>400</v>
      </c>
      <c r="Y98" s="71">
        <v>561</v>
      </c>
      <c r="Z98" s="71">
        <v>792</v>
      </c>
      <c r="AA98" s="71">
        <v>788</v>
      </c>
      <c r="AB98" s="71">
        <v>853</v>
      </c>
      <c r="AC98" s="71">
        <v>659</v>
      </c>
      <c r="AD98" s="71">
        <v>669</v>
      </c>
      <c r="AE98" s="66"/>
      <c r="AF98" s="66"/>
      <c r="AG98" s="66"/>
      <c r="AH98" s="66"/>
      <c r="AI98" s="66"/>
      <c r="AJ98" s="66"/>
      <c r="AK98" s="66"/>
    </row>
    <row r="99" spans="1:37" x14ac:dyDescent="0.25">
      <c r="A99" s="72" t="s">
        <v>132</v>
      </c>
      <c r="B99" s="71">
        <v>1601</v>
      </c>
      <c r="C99" s="71">
        <v>1416</v>
      </c>
      <c r="D99" s="71">
        <v>1373</v>
      </c>
      <c r="E99" s="71">
        <v>950</v>
      </c>
      <c r="F99" s="71">
        <v>657</v>
      </c>
      <c r="G99" s="71">
        <v>688</v>
      </c>
      <c r="H99" s="71">
        <v>657</v>
      </c>
      <c r="I99" s="71">
        <v>667</v>
      </c>
      <c r="J99" s="71">
        <v>550</v>
      </c>
      <c r="K99" s="71">
        <v>489</v>
      </c>
      <c r="L99" s="71">
        <v>849</v>
      </c>
      <c r="M99" s="71">
        <v>1234</v>
      </c>
      <c r="N99" s="71">
        <v>1477</v>
      </c>
      <c r="O99" s="71">
        <v>1330</v>
      </c>
      <c r="P99" s="71">
        <v>1229</v>
      </c>
      <c r="Q99" s="71">
        <v>946</v>
      </c>
      <c r="R99" s="71">
        <v>544</v>
      </c>
      <c r="S99" s="71">
        <v>582</v>
      </c>
      <c r="T99" s="71">
        <v>535</v>
      </c>
      <c r="U99" s="71">
        <v>478</v>
      </c>
      <c r="V99" s="71">
        <v>408</v>
      </c>
      <c r="W99" s="71">
        <v>465</v>
      </c>
      <c r="X99" s="71">
        <v>696</v>
      </c>
      <c r="Y99" s="71">
        <v>1182</v>
      </c>
      <c r="Z99" s="71">
        <v>1660</v>
      </c>
      <c r="AA99" s="71">
        <v>1450</v>
      </c>
      <c r="AB99" s="71">
        <v>1387</v>
      </c>
      <c r="AC99" s="71">
        <v>930</v>
      </c>
      <c r="AD99" s="71">
        <v>581</v>
      </c>
      <c r="AE99" s="66"/>
      <c r="AF99" s="66"/>
      <c r="AG99" s="66"/>
      <c r="AH99" s="66"/>
      <c r="AI99" s="66"/>
      <c r="AJ99" s="66"/>
      <c r="AK99" s="66"/>
    </row>
    <row r="100" spans="1:37" x14ac:dyDescent="0.25">
      <c r="A100" s="72" t="s">
        <v>176</v>
      </c>
      <c r="B100" s="71">
        <v>798</v>
      </c>
      <c r="C100" s="71">
        <v>779</v>
      </c>
      <c r="D100" s="71">
        <v>734</v>
      </c>
      <c r="E100" s="71">
        <v>587</v>
      </c>
      <c r="F100" s="71">
        <v>532</v>
      </c>
      <c r="G100" s="71">
        <v>598</v>
      </c>
      <c r="H100" s="71">
        <v>539</v>
      </c>
      <c r="I100" s="71">
        <v>541</v>
      </c>
      <c r="J100" s="71">
        <v>453</v>
      </c>
      <c r="K100" s="71">
        <v>374</v>
      </c>
      <c r="L100" s="71">
        <v>407</v>
      </c>
      <c r="M100" s="71">
        <v>518</v>
      </c>
      <c r="N100" s="71">
        <v>687</v>
      </c>
      <c r="O100" s="71">
        <v>681</v>
      </c>
      <c r="P100" s="71">
        <v>661</v>
      </c>
      <c r="Q100" s="71">
        <v>530</v>
      </c>
      <c r="R100" s="71">
        <v>439</v>
      </c>
      <c r="S100" s="71">
        <v>569</v>
      </c>
      <c r="T100" s="71">
        <v>531</v>
      </c>
      <c r="U100" s="71">
        <v>504</v>
      </c>
      <c r="V100" s="71">
        <v>465</v>
      </c>
      <c r="W100" s="71">
        <v>457</v>
      </c>
      <c r="X100" s="71">
        <v>419</v>
      </c>
      <c r="Y100" s="71">
        <v>616</v>
      </c>
      <c r="Z100" s="71">
        <v>800</v>
      </c>
      <c r="AA100" s="71">
        <v>748</v>
      </c>
      <c r="AB100" s="71">
        <v>789</v>
      </c>
      <c r="AC100" s="71">
        <v>616</v>
      </c>
      <c r="AD100" s="71">
        <v>558</v>
      </c>
      <c r="AE100" s="66"/>
      <c r="AF100" s="66"/>
      <c r="AG100" s="66"/>
      <c r="AH100" s="66"/>
      <c r="AI100" s="66"/>
      <c r="AJ100" s="66"/>
      <c r="AK100" s="66"/>
    </row>
    <row r="101" spans="1:37" x14ac:dyDescent="0.25">
      <c r="A101" s="72" t="s">
        <v>157</v>
      </c>
      <c r="B101" s="71">
        <v>399</v>
      </c>
      <c r="C101" s="71">
        <v>357</v>
      </c>
      <c r="D101" s="71">
        <v>339</v>
      </c>
      <c r="E101" s="71">
        <v>202</v>
      </c>
      <c r="F101" s="71">
        <v>155</v>
      </c>
      <c r="G101" s="71">
        <v>153</v>
      </c>
      <c r="H101" s="71">
        <v>143</v>
      </c>
      <c r="I101" s="71">
        <v>168</v>
      </c>
      <c r="J101" s="71">
        <v>152</v>
      </c>
      <c r="K101" s="71">
        <v>103</v>
      </c>
      <c r="L101" s="71">
        <v>143</v>
      </c>
      <c r="M101" s="71">
        <v>229</v>
      </c>
      <c r="N101" s="71">
        <v>330</v>
      </c>
      <c r="O101" s="71">
        <v>299</v>
      </c>
      <c r="P101" s="71">
        <v>284</v>
      </c>
      <c r="Q101" s="71">
        <v>215</v>
      </c>
      <c r="R101" s="71">
        <v>117</v>
      </c>
      <c r="S101" s="71">
        <v>128</v>
      </c>
      <c r="T101" s="71">
        <v>127</v>
      </c>
      <c r="U101" s="71">
        <v>110</v>
      </c>
      <c r="V101" s="71">
        <v>113</v>
      </c>
      <c r="W101" s="71">
        <v>105</v>
      </c>
      <c r="X101" s="71">
        <v>123</v>
      </c>
      <c r="Y101" s="71">
        <v>238</v>
      </c>
      <c r="Z101" s="71">
        <v>390</v>
      </c>
      <c r="AA101" s="71">
        <v>334</v>
      </c>
      <c r="AB101" s="71">
        <v>335</v>
      </c>
      <c r="AC101" s="71">
        <v>226</v>
      </c>
      <c r="AD101" s="71">
        <v>125</v>
      </c>
      <c r="AE101" s="66"/>
      <c r="AF101" s="66"/>
      <c r="AG101" s="66"/>
      <c r="AH101" s="66"/>
      <c r="AI101" s="66"/>
      <c r="AJ101" s="66"/>
      <c r="AK101" s="66"/>
    </row>
    <row r="102" spans="1:37" x14ac:dyDescent="0.25">
      <c r="A102" s="72" t="s">
        <v>491</v>
      </c>
      <c r="B102" s="71">
        <v>892</v>
      </c>
      <c r="C102" s="71">
        <v>775</v>
      </c>
      <c r="D102" s="71">
        <v>754</v>
      </c>
      <c r="E102" s="71">
        <v>575</v>
      </c>
      <c r="F102" s="71">
        <v>465</v>
      </c>
      <c r="G102" s="71">
        <v>494</v>
      </c>
      <c r="H102" s="71">
        <v>444</v>
      </c>
      <c r="I102" s="71">
        <v>429</v>
      </c>
      <c r="J102" s="71">
        <v>352</v>
      </c>
      <c r="K102" s="71">
        <v>293</v>
      </c>
      <c r="L102" s="71">
        <v>355</v>
      </c>
      <c r="M102" s="71">
        <v>497</v>
      </c>
      <c r="N102" s="71">
        <v>752</v>
      </c>
      <c r="O102" s="71">
        <v>707</v>
      </c>
      <c r="P102" s="71">
        <v>701</v>
      </c>
      <c r="Q102" s="71">
        <v>553</v>
      </c>
      <c r="R102" s="71">
        <v>418</v>
      </c>
      <c r="S102" s="71">
        <v>437</v>
      </c>
      <c r="T102" s="71">
        <v>406</v>
      </c>
      <c r="U102" s="71">
        <v>362</v>
      </c>
      <c r="V102" s="71">
        <v>332</v>
      </c>
      <c r="W102" s="71">
        <v>337</v>
      </c>
      <c r="X102" s="71">
        <v>331</v>
      </c>
      <c r="Y102" s="71">
        <v>524</v>
      </c>
      <c r="Z102" s="71">
        <v>860</v>
      </c>
      <c r="AA102" s="71">
        <v>737</v>
      </c>
      <c r="AB102" s="71">
        <v>761</v>
      </c>
      <c r="AC102" s="71">
        <v>559</v>
      </c>
      <c r="AD102" s="71">
        <v>448</v>
      </c>
      <c r="AE102" s="66"/>
      <c r="AF102" s="66"/>
      <c r="AG102" s="66"/>
      <c r="AH102" s="66"/>
      <c r="AI102" s="66"/>
      <c r="AJ102" s="66"/>
      <c r="AK102" s="66"/>
    </row>
    <row r="103" spans="1:37" x14ac:dyDescent="0.25">
      <c r="A103" s="72" t="s">
        <v>167</v>
      </c>
      <c r="B103" s="71">
        <v>707</v>
      </c>
      <c r="C103" s="71">
        <v>704</v>
      </c>
      <c r="D103" s="71">
        <v>614</v>
      </c>
      <c r="E103" s="71">
        <v>482</v>
      </c>
      <c r="F103" s="71">
        <v>480</v>
      </c>
      <c r="G103" s="71">
        <v>552</v>
      </c>
      <c r="H103" s="71">
        <v>525</v>
      </c>
      <c r="I103" s="71">
        <v>495</v>
      </c>
      <c r="J103" s="71">
        <v>441</v>
      </c>
      <c r="K103" s="71">
        <v>353</v>
      </c>
      <c r="L103" s="71">
        <v>355</v>
      </c>
      <c r="M103" s="71">
        <v>471</v>
      </c>
      <c r="N103" s="71">
        <v>595</v>
      </c>
      <c r="O103" s="71">
        <v>601</v>
      </c>
      <c r="P103" s="71">
        <v>551</v>
      </c>
      <c r="Q103" s="71">
        <v>464</v>
      </c>
      <c r="R103" s="71">
        <v>367</v>
      </c>
      <c r="S103" s="71">
        <v>492</v>
      </c>
      <c r="T103" s="71">
        <v>417</v>
      </c>
      <c r="U103" s="71">
        <v>405</v>
      </c>
      <c r="V103" s="71">
        <v>383</v>
      </c>
      <c r="W103" s="71">
        <v>357</v>
      </c>
      <c r="X103" s="71">
        <v>336</v>
      </c>
      <c r="Y103" s="71">
        <v>507</v>
      </c>
      <c r="Z103" s="71">
        <v>663</v>
      </c>
      <c r="AA103" s="71">
        <v>643</v>
      </c>
      <c r="AB103" s="71">
        <v>673</v>
      </c>
      <c r="AC103" s="71">
        <v>523</v>
      </c>
      <c r="AD103" s="71">
        <v>497</v>
      </c>
      <c r="AE103" s="66"/>
      <c r="AF103" s="66"/>
      <c r="AG103" s="66"/>
      <c r="AH103" s="66"/>
      <c r="AI103" s="66"/>
      <c r="AJ103" s="66"/>
      <c r="AK103" s="66"/>
    </row>
    <row r="104" spans="1:37" x14ac:dyDescent="0.25">
      <c r="A104" s="72" t="s">
        <v>158</v>
      </c>
      <c r="B104" s="71">
        <v>570</v>
      </c>
      <c r="C104" s="71">
        <v>455</v>
      </c>
      <c r="D104" s="71">
        <v>485</v>
      </c>
      <c r="E104" s="71">
        <v>327</v>
      </c>
      <c r="F104" s="71">
        <v>301</v>
      </c>
      <c r="G104" s="71">
        <v>339</v>
      </c>
      <c r="H104" s="71">
        <v>328</v>
      </c>
      <c r="I104" s="71">
        <v>368</v>
      </c>
      <c r="J104" s="71">
        <v>313</v>
      </c>
      <c r="K104" s="71">
        <v>236</v>
      </c>
      <c r="L104" s="71">
        <v>240</v>
      </c>
      <c r="M104" s="71">
        <v>301</v>
      </c>
      <c r="N104" s="71">
        <v>438</v>
      </c>
      <c r="O104" s="71">
        <v>389</v>
      </c>
      <c r="P104" s="71">
        <v>363</v>
      </c>
      <c r="Q104" s="71">
        <v>296</v>
      </c>
      <c r="R104" s="71">
        <v>239</v>
      </c>
      <c r="S104" s="71">
        <v>317</v>
      </c>
      <c r="T104" s="71">
        <v>295</v>
      </c>
      <c r="U104" s="71">
        <v>264</v>
      </c>
      <c r="V104" s="71">
        <v>235</v>
      </c>
      <c r="W104" s="71">
        <v>213</v>
      </c>
      <c r="X104" s="71">
        <v>194</v>
      </c>
      <c r="Y104" s="71">
        <v>308</v>
      </c>
      <c r="Z104" s="71">
        <v>423</v>
      </c>
      <c r="AA104" s="71">
        <v>379</v>
      </c>
      <c r="AB104" s="71">
        <v>419</v>
      </c>
      <c r="AC104" s="71">
        <v>319</v>
      </c>
      <c r="AD104" s="71">
        <v>283</v>
      </c>
      <c r="AE104" s="66"/>
      <c r="AF104" s="66"/>
      <c r="AG104" s="66"/>
      <c r="AH104" s="66"/>
      <c r="AI104" s="66"/>
      <c r="AJ104" s="66"/>
      <c r="AK104" s="66"/>
    </row>
    <row r="105" spans="1:37" x14ac:dyDescent="0.25">
      <c r="A105" s="72" t="s">
        <v>107</v>
      </c>
      <c r="B105" s="71">
        <v>237</v>
      </c>
      <c r="C105" s="71">
        <v>227</v>
      </c>
      <c r="D105" s="71">
        <v>212</v>
      </c>
      <c r="E105" s="71">
        <v>165</v>
      </c>
      <c r="F105" s="71">
        <v>131</v>
      </c>
      <c r="G105" s="71">
        <v>152</v>
      </c>
      <c r="H105" s="71">
        <v>149</v>
      </c>
      <c r="I105" s="71">
        <v>138</v>
      </c>
      <c r="J105" s="71">
        <v>100</v>
      </c>
      <c r="K105" s="71">
        <v>84</v>
      </c>
      <c r="L105" s="71">
        <v>128</v>
      </c>
      <c r="M105" s="71">
        <v>165</v>
      </c>
      <c r="N105" s="71">
        <v>211</v>
      </c>
      <c r="O105" s="71">
        <v>193</v>
      </c>
      <c r="P105" s="71">
        <v>185</v>
      </c>
      <c r="Q105" s="71">
        <v>152</v>
      </c>
      <c r="R105" s="71">
        <v>109</v>
      </c>
      <c r="S105" s="71">
        <v>138</v>
      </c>
      <c r="T105" s="71">
        <v>155</v>
      </c>
      <c r="U105" s="71">
        <v>122</v>
      </c>
      <c r="V105" s="71">
        <v>101</v>
      </c>
      <c r="W105" s="71">
        <v>97</v>
      </c>
      <c r="X105" s="71">
        <v>104</v>
      </c>
      <c r="Y105" s="71">
        <v>178</v>
      </c>
      <c r="Z105" s="71">
        <v>246</v>
      </c>
      <c r="AA105" s="71">
        <v>230</v>
      </c>
      <c r="AB105" s="71">
        <v>229</v>
      </c>
      <c r="AC105" s="71">
        <v>181</v>
      </c>
      <c r="AD105" s="71">
        <v>131</v>
      </c>
      <c r="AE105" s="66"/>
      <c r="AF105" s="66"/>
      <c r="AG105" s="66"/>
      <c r="AH105" s="66"/>
      <c r="AI105" s="66"/>
      <c r="AJ105" s="66"/>
      <c r="AK105" s="66"/>
    </row>
    <row r="106" spans="1:37" x14ac:dyDescent="0.25">
      <c r="A106" s="72" t="s">
        <v>492</v>
      </c>
      <c r="B106" s="71">
        <v>660</v>
      </c>
      <c r="C106" s="71">
        <v>631</v>
      </c>
      <c r="D106" s="71">
        <v>607</v>
      </c>
      <c r="E106" s="71">
        <v>521</v>
      </c>
      <c r="F106" s="71">
        <v>480</v>
      </c>
      <c r="G106" s="71">
        <v>564</v>
      </c>
      <c r="H106" s="71">
        <v>553</v>
      </c>
      <c r="I106" s="71">
        <v>574</v>
      </c>
      <c r="J106" s="71">
        <v>457</v>
      </c>
      <c r="K106" s="71">
        <v>367</v>
      </c>
      <c r="L106" s="71">
        <v>409</v>
      </c>
      <c r="M106" s="71">
        <v>471</v>
      </c>
      <c r="N106" s="71">
        <v>542</v>
      </c>
      <c r="O106" s="71">
        <v>533</v>
      </c>
      <c r="P106" s="71">
        <v>499</v>
      </c>
      <c r="Q106" s="71">
        <v>415</v>
      </c>
      <c r="R106" s="71">
        <v>342</v>
      </c>
      <c r="S106" s="71">
        <v>452</v>
      </c>
      <c r="T106" s="71">
        <v>435</v>
      </c>
      <c r="U106" s="71">
        <v>432</v>
      </c>
      <c r="V106" s="71">
        <v>398</v>
      </c>
      <c r="W106" s="71">
        <v>391</v>
      </c>
      <c r="X106" s="71">
        <v>375</v>
      </c>
      <c r="Y106" s="71">
        <v>452</v>
      </c>
      <c r="Z106" s="71">
        <v>591</v>
      </c>
      <c r="AA106" s="71">
        <v>559</v>
      </c>
      <c r="AB106" s="71">
        <v>624</v>
      </c>
      <c r="AC106" s="71">
        <v>503</v>
      </c>
      <c r="AD106" s="71">
        <v>503</v>
      </c>
      <c r="AE106" s="66"/>
      <c r="AF106" s="66"/>
      <c r="AG106" s="66"/>
      <c r="AH106" s="66"/>
      <c r="AI106" s="66"/>
      <c r="AJ106" s="66"/>
      <c r="AK106" s="66"/>
    </row>
    <row r="107" spans="1:37" x14ac:dyDescent="0.25">
      <c r="A107" s="72" t="s">
        <v>177</v>
      </c>
      <c r="B107" s="71">
        <v>3037</v>
      </c>
      <c r="C107" s="71">
        <v>2899</v>
      </c>
      <c r="D107" s="71">
        <v>2639</v>
      </c>
      <c r="E107" s="71">
        <v>2276</v>
      </c>
      <c r="F107" s="71">
        <v>2189</v>
      </c>
      <c r="G107" s="71">
        <v>2466</v>
      </c>
      <c r="H107" s="71">
        <v>2305</v>
      </c>
      <c r="I107" s="71">
        <v>2241</v>
      </c>
      <c r="J107" s="71">
        <v>1952</v>
      </c>
      <c r="K107" s="71">
        <v>1668</v>
      </c>
      <c r="L107" s="71">
        <v>1795</v>
      </c>
      <c r="M107" s="71">
        <v>2183</v>
      </c>
      <c r="N107" s="71">
        <v>2601</v>
      </c>
      <c r="O107" s="71">
        <v>2599</v>
      </c>
      <c r="P107" s="71">
        <v>2472</v>
      </c>
      <c r="Q107" s="71">
        <v>2054</v>
      </c>
      <c r="R107" s="71">
        <v>1637</v>
      </c>
      <c r="S107" s="71">
        <v>2117</v>
      </c>
      <c r="T107" s="71">
        <v>1851</v>
      </c>
      <c r="U107" s="71">
        <v>1836</v>
      </c>
      <c r="V107" s="71">
        <v>1639</v>
      </c>
      <c r="W107" s="71">
        <v>1586</v>
      </c>
      <c r="X107" s="71">
        <v>1540</v>
      </c>
      <c r="Y107" s="71">
        <v>2171</v>
      </c>
      <c r="Z107" s="71">
        <v>2720</v>
      </c>
      <c r="AA107" s="71">
        <v>2609</v>
      </c>
      <c r="AB107" s="71">
        <v>2856</v>
      </c>
      <c r="AC107" s="71">
        <v>2271</v>
      </c>
      <c r="AD107" s="71">
        <v>2179</v>
      </c>
      <c r="AE107" s="66"/>
      <c r="AF107" s="66"/>
      <c r="AG107" s="66"/>
      <c r="AH107" s="66"/>
      <c r="AI107" s="66"/>
      <c r="AJ107" s="66"/>
      <c r="AK107" s="66"/>
    </row>
    <row r="108" spans="1:37" x14ac:dyDescent="0.25">
      <c r="A108" s="72" t="s">
        <v>125</v>
      </c>
      <c r="B108" s="71">
        <v>2079</v>
      </c>
      <c r="C108" s="71">
        <v>1927</v>
      </c>
      <c r="D108" s="71">
        <v>1758</v>
      </c>
      <c r="E108" s="71">
        <v>1246</v>
      </c>
      <c r="F108" s="71">
        <v>960</v>
      </c>
      <c r="G108" s="71">
        <v>1026</v>
      </c>
      <c r="H108" s="71">
        <v>933</v>
      </c>
      <c r="I108" s="71">
        <v>925</v>
      </c>
      <c r="J108" s="71">
        <v>778</v>
      </c>
      <c r="K108" s="71">
        <v>667</v>
      </c>
      <c r="L108" s="71">
        <v>1051</v>
      </c>
      <c r="M108" s="71">
        <v>1479</v>
      </c>
      <c r="N108" s="71">
        <v>1802</v>
      </c>
      <c r="O108" s="71">
        <v>1687</v>
      </c>
      <c r="P108" s="71">
        <v>1587</v>
      </c>
      <c r="Q108" s="71">
        <v>1245</v>
      </c>
      <c r="R108" s="71">
        <v>768</v>
      </c>
      <c r="S108" s="71">
        <v>906</v>
      </c>
      <c r="T108" s="71">
        <v>839</v>
      </c>
      <c r="U108" s="71">
        <v>788</v>
      </c>
      <c r="V108" s="71">
        <v>695</v>
      </c>
      <c r="W108" s="71">
        <v>731</v>
      </c>
      <c r="X108" s="71">
        <v>896</v>
      </c>
      <c r="Y108" s="71">
        <v>1592</v>
      </c>
      <c r="Z108" s="71">
        <v>2138</v>
      </c>
      <c r="AA108" s="71">
        <v>1873</v>
      </c>
      <c r="AB108" s="71">
        <v>1850</v>
      </c>
      <c r="AC108" s="71">
        <v>1384</v>
      </c>
      <c r="AD108" s="71">
        <v>970</v>
      </c>
      <c r="AE108" s="66"/>
      <c r="AF108" s="66"/>
      <c r="AG108" s="66"/>
      <c r="AH108" s="66"/>
      <c r="AI108" s="66"/>
      <c r="AJ108" s="66"/>
      <c r="AK108" s="66"/>
    </row>
    <row r="109" spans="1:37" x14ac:dyDescent="0.25">
      <c r="A109" s="72" t="s">
        <v>493</v>
      </c>
      <c r="B109" s="71">
        <v>620</v>
      </c>
      <c r="C109" s="71">
        <v>555</v>
      </c>
      <c r="D109" s="71">
        <v>521</v>
      </c>
      <c r="E109" s="71">
        <v>458</v>
      </c>
      <c r="F109" s="71">
        <v>424</v>
      </c>
      <c r="G109" s="71">
        <v>532</v>
      </c>
      <c r="H109" s="71">
        <v>509</v>
      </c>
      <c r="I109" s="71">
        <v>514</v>
      </c>
      <c r="J109" s="71">
        <v>368</v>
      </c>
      <c r="K109" s="71">
        <v>295</v>
      </c>
      <c r="L109" s="71">
        <v>319</v>
      </c>
      <c r="M109" s="71">
        <v>422</v>
      </c>
      <c r="N109" s="71">
        <v>509</v>
      </c>
      <c r="O109" s="71">
        <v>510</v>
      </c>
      <c r="P109" s="71">
        <v>502</v>
      </c>
      <c r="Q109" s="71">
        <v>420</v>
      </c>
      <c r="R109" s="71">
        <v>348</v>
      </c>
      <c r="S109" s="71">
        <v>440</v>
      </c>
      <c r="T109" s="71">
        <v>444</v>
      </c>
      <c r="U109" s="71">
        <v>400</v>
      </c>
      <c r="V109" s="71">
        <v>335</v>
      </c>
      <c r="W109" s="71">
        <v>309</v>
      </c>
      <c r="X109" s="71">
        <v>273</v>
      </c>
      <c r="Y109" s="71">
        <v>401</v>
      </c>
      <c r="Z109" s="71">
        <v>557</v>
      </c>
      <c r="AA109" s="71">
        <v>491</v>
      </c>
      <c r="AB109" s="71">
        <v>512</v>
      </c>
      <c r="AC109" s="71">
        <v>404</v>
      </c>
      <c r="AD109" s="71">
        <v>404</v>
      </c>
      <c r="AE109" s="66"/>
      <c r="AF109" s="66"/>
      <c r="AG109" s="66"/>
      <c r="AH109" s="66"/>
      <c r="AI109" s="66"/>
      <c r="AJ109" s="66"/>
      <c r="AK109" s="66"/>
    </row>
    <row r="110" spans="1:37" x14ac:dyDescent="0.25">
      <c r="A110" s="72" t="s">
        <v>494</v>
      </c>
      <c r="B110" s="71">
        <v>955</v>
      </c>
      <c r="C110" s="71">
        <v>868</v>
      </c>
      <c r="D110" s="71">
        <v>795</v>
      </c>
      <c r="E110" s="71">
        <v>669</v>
      </c>
      <c r="F110" s="71">
        <v>609</v>
      </c>
      <c r="G110" s="71">
        <v>740</v>
      </c>
      <c r="H110" s="71">
        <v>708</v>
      </c>
      <c r="I110" s="71">
        <v>716</v>
      </c>
      <c r="J110" s="71">
        <v>542</v>
      </c>
      <c r="K110" s="71">
        <v>451</v>
      </c>
      <c r="L110" s="71">
        <v>480</v>
      </c>
      <c r="M110" s="71">
        <v>652</v>
      </c>
      <c r="N110" s="71">
        <v>833</v>
      </c>
      <c r="O110" s="71">
        <v>807</v>
      </c>
      <c r="P110" s="71">
        <v>783</v>
      </c>
      <c r="Q110" s="71">
        <v>652</v>
      </c>
      <c r="R110" s="71">
        <v>498</v>
      </c>
      <c r="S110" s="71">
        <v>615</v>
      </c>
      <c r="T110" s="71">
        <v>593</v>
      </c>
      <c r="U110" s="71">
        <v>553</v>
      </c>
      <c r="V110" s="71">
        <v>452</v>
      </c>
      <c r="W110" s="71">
        <v>432</v>
      </c>
      <c r="X110" s="71">
        <v>400</v>
      </c>
      <c r="Y110" s="71">
        <v>646</v>
      </c>
      <c r="Z110" s="71">
        <v>886</v>
      </c>
      <c r="AA110" s="71">
        <v>797</v>
      </c>
      <c r="AB110" s="71">
        <v>849</v>
      </c>
      <c r="AC110" s="71">
        <v>664</v>
      </c>
      <c r="AD110" s="71">
        <v>593</v>
      </c>
      <c r="AE110" s="66"/>
      <c r="AF110" s="66"/>
      <c r="AG110" s="66"/>
      <c r="AH110" s="66"/>
      <c r="AI110" s="66"/>
      <c r="AJ110" s="66"/>
      <c r="AK110" s="66"/>
    </row>
    <row r="111" spans="1:37" x14ac:dyDescent="0.25">
      <c r="A111" s="72" t="s">
        <v>108</v>
      </c>
      <c r="B111" s="71">
        <v>880</v>
      </c>
      <c r="C111" s="71">
        <v>795</v>
      </c>
      <c r="D111" s="71">
        <v>787</v>
      </c>
      <c r="E111" s="71">
        <v>795</v>
      </c>
      <c r="F111" s="71">
        <v>340</v>
      </c>
      <c r="G111" s="71">
        <v>328</v>
      </c>
      <c r="H111" s="71">
        <v>309</v>
      </c>
      <c r="I111" s="71">
        <v>332</v>
      </c>
      <c r="J111" s="71">
        <v>239</v>
      </c>
      <c r="K111" s="71">
        <v>201</v>
      </c>
      <c r="L111" s="71">
        <v>293</v>
      </c>
      <c r="M111" s="71">
        <v>601</v>
      </c>
      <c r="N111" s="71">
        <v>710</v>
      </c>
      <c r="O111" s="71">
        <v>636</v>
      </c>
      <c r="P111" s="71">
        <v>649</v>
      </c>
      <c r="Q111" s="71">
        <v>416</v>
      </c>
      <c r="R111" s="71">
        <v>252</v>
      </c>
      <c r="S111" s="71">
        <v>274</v>
      </c>
      <c r="T111" s="71">
        <v>229</v>
      </c>
      <c r="U111" s="71">
        <v>206</v>
      </c>
      <c r="V111" s="71">
        <v>179</v>
      </c>
      <c r="W111" s="71">
        <v>198</v>
      </c>
      <c r="X111" s="71">
        <v>215</v>
      </c>
      <c r="Y111" s="71">
        <v>469</v>
      </c>
      <c r="Z111" s="71">
        <v>733</v>
      </c>
      <c r="AA111" s="71">
        <v>646</v>
      </c>
      <c r="AB111" s="71">
        <v>636</v>
      </c>
      <c r="AC111" s="71">
        <v>574</v>
      </c>
      <c r="AD111" s="71">
        <v>264</v>
      </c>
      <c r="AE111" s="66"/>
      <c r="AF111" s="66"/>
      <c r="AG111" s="66"/>
      <c r="AH111" s="66"/>
      <c r="AI111" s="66"/>
      <c r="AJ111" s="66"/>
      <c r="AK111" s="66"/>
    </row>
    <row r="112" spans="1:37" x14ac:dyDescent="0.25">
      <c r="A112" s="72" t="s">
        <v>495</v>
      </c>
      <c r="B112" s="71">
        <v>1155</v>
      </c>
      <c r="C112" s="71">
        <v>1047</v>
      </c>
      <c r="D112" s="71">
        <v>1037</v>
      </c>
      <c r="E112" s="71">
        <v>999</v>
      </c>
      <c r="F112" s="71">
        <v>440</v>
      </c>
      <c r="G112" s="71">
        <v>426</v>
      </c>
      <c r="H112" s="71">
        <v>404</v>
      </c>
      <c r="I112" s="71">
        <v>439</v>
      </c>
      <c r="J112" s="71">
        <v>310</v>
      </c>
      <c r="K112" s="71">
        <v>267</v>
      </c>
      <c r="L112" s="71">
        <v>384</v>
      </c>
      <c r="M112" s="71">
        <v>758</v>
      </c>
      <c r="N112" s="71">
        <v>895</v>
      </c>
      <c r="O112" s="71">
        <v>805</v>
      </c>
      <c r="P112" s="71">
        <v>848</v>
      </c>
      <c r="Q112" s="71">
        <v>548</v>
      </c>
      <c r="R112" s="71">
        <v>355</v>
      </c>
      <c r="S112" s="71">
        <v>382</v>
      </c>
      <c r="T112" s="71">
        <v>320</v>
      </c>
      <c r="U112" s="71">
        <v>281</v>
      </c>
      <c r="V112" s="71">
        <v>239</v>
      </c>
      <c r="W112" s="71">
        <v>260</v>
      </c>
      <c r="X112" s="71">
        <v>299</v>
      </c>
      <c r="Y112" s="71">
        <v>581</v>
      </c>
      <c r="Z112" s="71">
        <v>930</v>
      </c>
      <c r="AA112" s="71">
        <v>814</v>
      </c>
      <c r="AB112" s="71">
        <v>821</v>
      </c>
      <c r="AC112" s="71">
        <v>716</v>
      </c>
      <c r="AD112" s="71">
        <v>355</v>
      </c>
      <c r="AE112" s="66"/>
      <c r="AF112" s="66"/>
      <c r="AG112" s="66"/>
      <c r="AH112" s="66"/>
      <c r="AI112" s="66"/>
      <c r="AJ112" s="66"/>
      <c r="AK112" s="66"/>
    </row>
    <row r="113" spans="1:37" x14ac:dyDescent="0.25">
      <c r="A113" s="72" t="s">
        <v>148</v>
      </c>
      <c r="B113" s="71">
        <v>1362</v>
      </c>
      <c r="C113" s="71">
        <v>1266</v>
      </c>
      <c r="D113" s="71">
        <v>1232</v>
      </c>
      <c r="E113" s="71">
        <v>939</v>
      </c>
      <c r="F113" s="71">
        <v>665</v>
      </c>
      <c r="G113" s="71">
        <v>664</v>
      </c>
      <c r="H113" s="71">
        <v>631</v>
      </c>
      <c r="I113" s="71">
        <v>638</v>
      </c>
      <c r="J113" s="71">
        <v>534</v>
      </c>
      <c r="K113" s="71">
        <v>501</v>
      </c>
      <c r="L113" s="71">
        <v>720</v>
      </c>
      <c r="M113" s="71">
        <v>963</v>
      </c>
      <c r="N113" s="71">
        <v>1213</v>
      </c>
      <c r="O113" s="71">
        <v>1128</v>
      </c>
      <c r="P113" s="71">
        <v>1098</v>
      </c>
      <c r="Q113" s="71">
        <v>872</v>
      </c>
      <c r="R113" s="71">
        <v>553</v>
      </c>
      <c r="S113" s="71">
        <v>529</v>
      </c>
      <c r="T113" s="71">
        <v>482</v>
      </c>
      <c r="U113" s="71">
        <v>464</v>
      </c>
      <c r="V113" s="71">
        <v>380</v>
      </c>
      <c r="W113" s="71">
        <v>454</v>
      </c>
      <c r="X113" s="71">
        <v>549</v>
      </c>
      <c r="Y113" s="71">
        <v>923</v>
      </c>
      <c r="Z113" s="71">
        <v>1431</v>
      </c>
      <c r="AA113" s="71">
        <v>1248</v>
      </c>
      <c r="AB113" s="71">
        <v>1251</v>
      </c>
      <c r="AC113" s="71">
        <v>980</v>
      </c>
      <c r="AD113" s="71">
        <v>638</v>
      </c>
      <c r="AE113" s="66"/>
      <c r="AF113" s="66"/>
      <c r="AG113" s="66"/>
      <c r="AH113" s="66"/>
      <c r="AI113" s="66"/>
      <c r="AJ113" s="66"/>
      <c r="AK113" s="66"/>
    </row>
    <row r="114" spans="1:37" x14ac:dyDescent="0.25">
      <c r="A114" s="72" t="s">
        <v>159</v>
      </c>
      <c r="B114" s="71">
        <v>274</v>
      </c>
      <c r="C114" s="71">
        <v>277</v>
      </c>
      <c r="D114" s="71">
        <v>248</v>
      </c>
      <c r="E114" s="71">
        <v>170</v>
      </c>
      <c r="F114" s="71">
        <v>126</v>
      </c>
      <c r="G114" s="71">
        <v>147</v>
      </c>
      <c r="H114" s="71">
        <v>130</v>
      </c>
      <c r="I114" s="71">
        <v>121</v>
      </c>
      <c r="J114" s="71">
        <v>102</v>
      </c>
      <c r="K114" s="71">
        <v>78</v>
      </c>
      <c r="L114" s="71">
        <v>100</v>
      </c>
      <c r="M114" s="71">
        <v>148</v>
      </c>
      <c r="N114" s="71">
        <v>245</v>
      </c>
      <c r="O114" s="71">
        <v>249</v>
      </c>
      <c r="P114" s="71">
        <v>239</v>
      </c>
      <c r="Q114" s="71">
        <v>182</v>
      </c>
      <c r="R114" s="71">
        <v>96</v>
      </c>
      <c r="S114" s="71">
        <v>115</v>
      </c>
      <c r="T114" s="71">
        <v>94</v>
      </c>
      <c r="U114" s="71">
        <v>86</v>
      </c>
      <c r="V114" s="71">
        <v>82</v>
      </c>
      <c r="W114" s="71">
        <v>84</v>
      </c>
      <c r="X114" s="71">
        <v>83</v>
      </c>
      <c r="Y114" s="71">
        <v>162</v>
      </c>
      <c r="Z114" s="71">
        <v>300</v>
      </c>
      <c r="AA114" s="71">
        <v>271</v>
      </c>
      <c r="AB114" s="71">
        <v>279</v>
      </c>
      <c r="AC114" s="71">
        <v>212</v>
      </c>
      <c r="AD114" s="71">
        <v>132</v>
      </c>
      <c r="AE114" s="66"/>
      <c r="AF114" s="66"/>
      <c r="AG114" s="66"/>
      <c r="AH114" s="66"/>
      <c r="AI114" s="66"/>
      <c r="AJ114" s="66"/>
      <c r="AK114" s="66"/>
    </row>
    <row r="115" spans="1:37" x14ac:dyDescent="0.25">
      <c r="A115" s="72" t="s">
        <v>496</v>
      </c>
      <c r="B115" s="71">
        <v>1354</v>
      </c>
      <c r="C115" s="71">
        <v>1350</v>
      </c>
      <c r="D115" s="71">
        <v>1249</v>
      </c>
      <c r="E115" s="71">
        <v>1158</v>
      </c>
      <c r="F115" s="71">
        <v>1144</v>
      </c>
      <c r="G115" s="71">
        <v>1357</v>
      </c>
      <c r="H115" s="71">
        <v>1351</v>
      </c>
      <c r="I115" s="71">
        <v>1346</v>
      </c>
      <c r="J115" s="71">
        <v>1206</v>
      </c>
      <c r="K115" s="71">
        <v>1003</v>
      </c>
      <c r="L115" s="71">
        <v>980</v>
      </c>
      <c r="M115" s="71">
        <v>1054</v>
      </c>
      <c r="N115" s="71">
        <v>1158</v>
      </c>
      <c r="O115" s="71">
        <v>1170</v>
      </c>
      <c r="P115" s="71">
        <v>1126</v>
      </c>
      <c r="Q115" s="71">
        <v>1000</v>
      </c>
      <c r="R115" s="71">
        <v>896</v>
      </c>
      <c r="S115" s="71">
        <v>1183</v>
      </c>
      <c r="T115" s="71">
        <v>1102</v>
      </c>
      <c r="U115" s="71">
        <v>1074</v>
      </c>
      <c r="V115" s="71">
        <v>971</v>
      </c>
      <c r="W115" s="71">
        <v>916</v>
      </c>
      <c r="X115" s="71">
        <v>809</v>
      </c>
      <c r="Y115" s="71">
        <v>975</v>
      </c>
      <c r="Z115" s="71">
        <v>1155</v>
      </c>
      <c r="AA115" s="71">
        <v>1130</v>
      </c>
      <c r="AB115" s="71">
        <v>1259</v>
      </c>
      <c r="AC115" s="71">
        <v>1055</v>
      </c>
      <c r="AD115" s="71">
        <v>1121</v>
      </c>
      <c r="AE115" s="66"/>
      <c r="AF115" s="66"/>
      <c r="AG115" s="66"/>
      <c r="AH115" s="66"/>
      <c r="AI115" s="66"/>
      <c r="AJ115" s="66"/>
      <c r="AK115" s="66"/>
    </row>
    <row r="116" spans="1:37" x14ac:dyDescent="0.25">
      <c r="A116" s="72" t="s">
        <v>109</v>
      </c>
      <c r="B116" s="71">
        <v>977</v>
      </c>
      <c r="C116" s="71">
        <v>913</v>
      </c>
      <c r="D116" s="71">
        <v>857</v>
      </c>
      <c r="E116" s="71">
        <v>713</v>
      </c>
      <c r="F116" s="71">
        <v>615</v>
      </c>
      <c r="G116" s="71">
        <v>762</v>
      </c>
      <c r="H116" s="71">
        <v>759</v>
      </c>
      <c r="I116" s="71">
        <v>740</v>
      </c>
      <c r="J116" s="71">
        <v>496</v>
      </c>
      <c r="K116" s="71">
        <v>405</v>
      </c>
      <c r="L116" s="71">
        <v>527</v>
      </c>
      <c r="M116" s="71">
        <v>680</v>
      </c>
      <c r="N116" s="71">
        <v>812</v>
      </c>
      <c r="O116" s="71">
        <v>809</v>
      </c>
      <c r="P116" s="71">
        <v>805</v>
      </c>
      <c r="Q116" s="71">
        <v>676</v>
      </c>
      <c r="R116" s="71">
        <v>512</v>
      </c>
      <c r="S116" s="71">
        <v>696</v>
      </c>
      <c r="T116" s="71">
        <v>676</v>
      </c>
      <c r="U116" s="71">
        <v>542</v>
      </c>
      <c r="V116" s="71">
        <v>418</v>
      </c>
      <c r="W116" s="71">
        <v>391</v>
      </c>
      <c r="X116" s="71">
        <v>418</v>
      </c>
      <c r="Y116" s="71">
        <v>621</v>
      </c>
      <c r="Z116" s="71">
        <v>913</v>
      </c>
      <c r="AA116" s="71">
        <v>843</v>
      </c>
      <c r="AB116" s="71">
        <v>869</v>
      </c>
      <c r="AC116" s="71">
        <v>728</v>
      </c>
      <c r="AD116" s="71">
        <v>671</v>
      </c>
      <c r="AE116" s="66"/>
      <c r="AF116" s="66"/>
      <c r="AG116" s="66"/>
      <c r="AH116" s="66"/>
      <c r="AI116" s="66"/>
      <c r="AJ116" s="66"/>
      <c r="AK116" s="66"/>
    </row>
    <row r="117" spans="1:37" x14ac:dyDescent="0.25">
      <c r="A117" s="72" t="s">
        <v>126</v>
      </c>
      <c r="B117" s="71">
        <v>331</v>
      </c>
      <c r="C117" s="71">
        <v>295</v>
      </c>
      <c r="D117" s="71">
        <v>266</v>
      </c>
      <c r="E117" s="71">
        <v>184</v>
      </c>
      <c r="F117" s="71">
        <v>146</v>
      </c>
      <c r="G117" s="71">
        <v>164</v>
      </c>
      <c r="H117" s="71">
        <v>159</v>
      </c>
      <c r="I117" s="71">
        <v>146</v>
      </c>
      <c r="J117" s="71">
        <v>130</v>
      </c>
      <c r="K117" s="71">
        <v>113</v>
      </c>
      <c r="L117" s="71">
        <v>158</v>
      </c>
      <c r="M117" s="71">
        <v>216</v>
      </c>
      <c r="N117" s="71">
        <v>259</v>
      </c>
      <c r="O117" s="71">
        <v>240</v>
      </c>
      <c r="P117" s="71">
        <v>223</v>
      </c>
      <c r="Q117" s="71">
        <v>185</v>
      </c>
      <c r="R117" s="71">
        <v>118</v>
      </c>
      <c r="S117" s="71">
        <v>140</v>
      </c>
      <c r="T117" s="71">
        <v>125</v>
      </c>
      <c r="U117" s="71">
        <v>120</v>
      </c>
      <c r="V117" s="71">
        <v>107</v>
      </c>
      <c r="W117" s="71">
        <v>115</v>
      </c>
      <c r="X117" s="71">
        <v>130</v>
      </c>
      <c r="Y117" s="71">
        <v>230</v>
      </c>
      <c r="Z117" s="71">
        <v>299</v>
      </c>
      <c r="AA117" s="71">
        <v>273</v>
      </c>
      <c r="AB117" s="71">
        <v>279</v>
      </c>
      <c r="AC117" s="71">
        <v>214</v>
      </c>
      <c r="AD117" s="71">
        <v>158</v>
      </c>
      <c r="AE117" s="66"/>
      <c r="AF117" s="66"/>
      <c r="AG117" s="66"/>
      <c r="AH117" s="66"/>
      <c r="AI117" s="66"/>
      <c r="AJ117" s="66"/>
      <c r="AK117" s="66"/>
    </row>
    <row r="118" spans="1:37" x14ac:dyDescent="0.25">
      <c r="A118" s="72" t="s">
        <v>497</v>
      </c>
      <c r="B118" s="71">
        <v>498</v>
      </c>
      <c r="C118" s="71">
        <v>490</v>
      </c>
      <c r="D118" s="71">
        <v>446</v>
      </c>
      <c r="E118" s="71">
        <v>390</v>
      </c>
      <c r="F118" s="71">
        <v>383</v>
      </c>
      <c r="G118" s="71">
        <v>437</v>
      </c>
      <c r="H118" s="71">
        <v>421</v>
      </c>
      <c r="I118" s="71">
        <v>410</v>
      </c>
      <c r="J118" s="71">
        <v>352</v>
      </c>
      <c r="K118" s="71">
        <v>292</v>
      </c>
      <c r="L118" s="71">
        <v>306</v>
      </c>
      <c r="M118" s="71">
        <v>382</v>
      </c>
      <c r="N118" s="71">
        <v>431</v>
      </c>
      <c r="O118" s="71">
        <v>446</v>
      </c>
      <c r="P118" s="71">
        <v>465</v>
      </c>
      <c r="Q118" s="71">
        <v>369</v>
      </c>
      <c r="R118" s="71">
        <v>329</v>
      </c>
      <c r="S118" s="71">
        <v>402</v>
      </c>
      <c r="T118" s="71">
        <v>375</v>
      </c>
      <c r="U118" s="71">
        <v>402</v>
      </c>
      <c r="V118" s="71">
        <v>338</v>
      </c>
      <c r="W118" s="71">
        <v>335</v>
      </c>
      <c r="X118" s="71">
        <v>302</v>
      </c>
      <c r="Y118" s="71">
        <v>403</v>
      </c>
      <c r="Z118" s="71">
        <v>473</v>
      </c>
      <c r="AA118" s="71">
        <v>437</v>
      </c>
      <c r="AB118" s="71">
        <v>481</v>
      </c>
      <c r="AC118" s="71">
        <v>376</v>
      </c>
      <c r="AD118" s="71">
        <v>346</v>
      </c>
      <c r="AE118" s="66"/>
      <c r="AF118" s="66"/>
      <c r="AG118" s="66"/>
      <c r="AH118" s="66"/>
      <c r="AI118" s="66"/>
      <c r="AJ118" s="66"/>
      <c r="AK118" s="66"/>
    </row>
    <row r="119" spans="1:37" x14ac:dyDescent="0.25">
      <c r="A119" s="72" t="s">
        <v>186</v>
      </c>
      <c r="B119" s="71">
        <v>11035</v>
      </c>
      <c r="C119" s="71">
        <v>10828</v>
      </c>
      <c r="D119" s="71">
        <v>9956</v>
      </c>
      <c r="E119" s="71">
        <v>8893</v>
      </c>
      <c r="F119" s="71">
        <v>8841</v>
      </c>
      <c r="G119" s="71">
        <v>10217</v>
      </c>
      <c r="H119" s="71">
        <v>9796</v>
      </c>
      <c r="I119" s="71">
        <v>9837</v>
      </c>
      <c r="J119" s="71">
        <v>8375</v>
      </c>
      <c r="K119" s="71">
        <v>6843</v>
      </c>
      <c r="L119" s="71">
        <v>7084</v>
      </c>
      <c r="M119" s="71">
        <v>7934</v>
      </c>
      <c r="N119" s="71">
        <v>8857</v>
      </c>
      <c r="O119" s="71">
        <v>9038</v>
      </c>
      <c r="P119" s="71">
        <v>8651</v>
      </c>
      <c r="Q119" s="71">
        <v>7438</v>
      </c>
      <c r="R119" s="71">
        <v>6627</v>
      </c>
      <c r="S119" s="71">
        <v>8677</v>
      </c>
      <c r="T119" s="71">
        <v>8041</v>
      </c>
      <c r="U119" s="71">
        <v>7894</v>
      </c>
      <c r="V119" s="71">
        <v>7017</v>
      </c>
      <c r="W119" s="71">
        <v>6660</v>
      </c>
      <c r="X119" s="71">
        <v>6150</v>
      </c>
      <c r="Y119" s="71">
        <v>7853</v>
      </c>
      <c r="Z119" s="71">
        <v>9767</v>
      </c>
      <c r="AA119" s="71">
        <v>9261</v>
      </c>
      <c r="AB119" s="71">
        <v>9966</v>
      </c>
      <c r="AC119" s="71">
        <v>8224</v>
      </c>
      <c r="AD119" s="71">
        <v>8314</v>
      </c>
      <c r="AE119" s="66"/>
      <c r="AF119" s="66"/>
      <c r="AG119" s="66"/>
      <c r="AH119" s="66"/>
      <c r="AI119" s="66"/>
      <c r="AJ119" s="66"/>
      <c r="AK119" s="66"/>
    </row>
    <row r="120" spans="1:37" x14ac:dyDescent="0.25">
      <c r="A120" s="72" t="s">
        <v>498</v>
      </c>
      <c r="B120" s="71">
        <v>646</v>
      </c>
      <c r="C120" s="71">
        <v>607</v>
      </c>
      <c r="D120" s="71">
        <v>582</v>
      </c>
      <c r="E120" s="71">
        <v>451</v>
      </c>
      <c r="F120" s="71">
        <v>395</v>
      </c>
      <c r="G120" s="71">
        <v>455</v>
      </c>
      <c r="H120" s="71">
        <v>426</v>
      </c>
      <c r="I120" s="71">
        <v>437</v>
      </c>
      <c r="J120" s="71">
        <v>381</v>
      </c>
      <c r="K120" s="71">
        <v>303</v>
      </c>
      <c r="L120" s="71">
        <v>356</v>
      </c>
      <c r="M120" s="71">
        <v>458</v>
      </c>
      <c r="N120" s="71">
        <v>522</v>
      </c>
      <c r="O120" s="71">
        <v>534</v>
      </c>
      <c r="P120" s="71">
        <v>507</v>
      </c>
      <c r="Q120" s="71">
        <v>417</v>
      </c>
      <c r="R120" s="71">
        <v>326</v>
      </c>
      <c r="S120" s="71">
        <v>404</v>
      </c>
      <c r="T120" s="71">
        <v>367</v>
      </c>
      <c r="U120" s="71">
        <v>367</v>
      </c>
      <c r="V120" s="71">
        <v>324</v>
      </c>
      <c r="W120" s="71">
        <v>324</v>
      </c>
      <c r="X120" s="71">
        <v>311</v>
      </c>
      <c r="Y120" s="71">
        <v>475</v>
      </c>
      <c r="Z120" s="71">
        <v>630</v>
      </c>
      <c r="AA120" s="71">
        <v>550</v>
      </c>
      <c r="AB120" s="71">
        <v>595</v>
      </c>
      <c r="AC120" s="71">
        <v>461</v>
      </c>
      <c r="AD120" s="71">
        <v>414</v>
      </c>
      <c r="AE120" s="66"/>
      <c r="AF120" s="66"/>
      <c r="AG120" s="66"/>
      <c r="AH120" s="66"/>
      <c r="AI120" s="66"/>
      <c r="AJ120" s="66"/>
      <c r="AK120" s="66"/>
    </row>
    <row r="121" spans="1:37" x14ac:dyDescent="0.25">
      <c r="A121" s="72" t="s">
        <v>110</v>
      </c>
      <c r="B121" s="71">
        <v>275</v>
      </c>
      <c r="C121" s="71">
        <v>252</v>
      </c>
      <c r="D121" s="71">
        <v>250</v>
      </c>
      <c r="E121" s="71">
        <v>204</v>
      </c>
      <c r="F121" s="71">
        <v>100</v>
      </c>
      <c r="G121" s="71">
        <v>98</v>
      </c>
      <c r="H121" s="71">
        <v>95</v>
      </c>
      <c r="I121" s="71">
        <v>107</v>
      </c>
      <c r="J121" s="71">
        <v>71</v>
      </c>
      <c r="K121" s="71">
        <v>66</v>
      </c>
      <c r="L121" s="71">
        <v>91</v>
      </c>
      <c r="M121" s="71">
        <v>157</v>
      </c>
      <c r="N121" s="71">
        <v>185</v>
      </c>
      <c r="O121" s="71">
        <v>169</v>
      </c>
      <c r="P121" s="71">
        <v>199</v>
      </c>
      <c r="Q121" s="71">
        <v>132</v>
      </c>
      <c r="R121" s="71">
        <v>103</v>
      </c>
      <c r="S121" s="71">
        <v>108</v>
      </c>
      <c r="T121" s="71">
        <v>91</v>
      </c>
      <c r="U121" s="71">
        <v>75</v>
      </c>
      <c r="V121" s="71">
        <v>60</v>
      </c>
      <c r="W121" s="71">
        <v>62</v>
      </c>
      <c r="X121" s="71">
        <v>84</v>
      </c>
      <c r="Y121" s="71">
        <v>112</v>
      </c>
      <c r="Z121" s="71">
        <v>197</v>
      </c>
      <c r="AA121" s="71">
        <v>168</v>
      </c>
      <c r="AB121" s="71">
        <v>185</v>
      </c>
      <c r="AC121" s="71">
        <v>142</v>
      </c>
      <c r="AD121" s="71">
        <v>91</v>
      </c>
      <c r="AE121" s="66"/>
      <c r="AF121" s="66"/>
      <c r="AG121" s="66"/>
      <c r="AH121" s="66"/>
      <c r="AI121" s="66"/>
      <c r="AJ121" s="66"/>
      <c r="AK121" s="66"/>
    </row>
    <row r="122" spans="1:37" x14ac:dyDescent="0.25">
      <c r="A122" s="72" t="s">
        <v>499</v>
      </c>
      <c r="B122" s="71">
        <v>1305</v>
      </c>
      <c r="C122" s="71">
        <v>1198</v>
      </c>
      <c r="D122" s="71">
        <v>1069</v>
      </c>
      <c r="E122" s="71">
        <v>845</v>
      </c>
      <c r="F122" s="71">
        <v>747</v>
      </c>
      <c r="G122" s="71">
        <v>863</v>
      </c>
      <c r="H122" s="71">
        <v>796</v>
      </c>
      <c r="I122" s="71">
        <v>803</v>
      </c>
      <c r="J122" s="71">
        <v>662</v>
      </c>
      <c r="K122" s="71">
        <v>545</v>
      </c>
      <c r="L122" s="71">
        <v>603</v>
      </c>
      <c r="M122" s="71">
        <v>820</v>
      </c>
      <c r="N122" s="71">
        <v>1078</v>
      </c>
      <c r="O122" s="71">
        <v>1028</v>
      </c>
      <c r="P122" s="71">
        <v>937</v>
      </c>
      <c r="Q122" s="71">
        <v>756</v>
      </c>
      <c r="R122" s="71">
        <v>569</v>
      </c>
      <c r="S122" s="71">
        <v>723</v>
      </c>
      <c r="T122" s="71">
        <v>681</v>
      </c>
      <c r="U122" s="71">
        <v>636</v>
      </c>
      <c r="V122" s="71">
        <v>549</v>
      </c>
      <c r="W122" s="71">
        <v>531</v>
      </c>
      <c r="X122" s="71">
        <v>534</v>
      </c>
      <c r="Y122" s="71">
        <v>824</v>
      </c>
      <c r="Z122" s="71">
        <v>1147</v>
      </c>
      <c r="AA122" s="71">
        <v>1089</v>
      </c>
      <c r="AB122" s="71">
        <v>1095</v>
      </c>
      <c r="AC122" s="71">
        <v>857</v>
      </c>
      <c r="AD122" s="71">
        <v>731</v>
      </c>
      <c r="AE122" s="66"/>
      <c r="AF122" s="66"/>
      <c r="AG122" s="66"/>
      <c r="AH122" s="66"/>
      <c r="AI122" s="66"/>
      <c r="AJ122" s="66"/>
      <c r="AK122" s="66"/>
    </row>
    <row r="123" spans="1:37" x14ac:dyDescent="0.25">
      <c r="A123" s="72" t="s">
        <v>160</v>
      </c>
      <c r="B123" s="71">
        <v>454</v>
      </c>
      <c r="C123" s="71">
        <v>441</v>
      </c>
      <c r="D123" s="71">
        <v>402</v>
      </c>
      <c r="E123" s="71">
        <v>282</v>
      </c>
      <c r="F123" s="71">
        <v>248</v>
      </c>
      <c r="G123" s="71">
        <v>292</v>
      </c>
      <c r="H123" s="71">
        <v>288</v>
      </c>
      <c r="I123" s="71">
        <v>304</v>
      </c>
      <c r="J123" s="71">
        <v>235</v>
      </c>
      <c r="K123" s="71">
        <v>201</v>
      </c>
      <c r="L123" s="71">
        <v>236</v>
      </c>
      <c r="M123" s="71">
        <v>322</v>
      </c>
      <c r="N123" s="71">
        <v>411</v>
      </c>
      <c r="O123" s="71">
        <v>413</v>
      </c>
      <c r="P123" s="71">
        <v>370</v>
      </c>
      <c r="Q123" s="71">
        <v>307</v>
      </c>
      <c r="R123" s="71">
        <v>208</v>
      </c>
      <c r="S123" s="71">
        <v>254</v>
      </c>
      <c r="T123" s="71">
        <v>249</v>
      </c>
      <c r="U123" s="71">
        <v>212</v>
      </c>
      <c r="V123" s="71">
        <v>176</v>
      </c>
      <c r="W123" s="71">
        <v>167</v>
      </c>
      <c r="X123" s="71">
        <v>201</v>
      </c>
      <c r="Y123" s="71">
        <v>314</v>
      </c>
      <c r="Z123" s="71">
        <v>430</v>
      </c>
      <c r="AA123" s="71">
        <v>384</v>
      </c>
      <c r="AB123" s="71">
        <v>396</v>
      </c>
      <c r="AC123" s="71">
        <v>300</v>
      </c>
      <c r="AD123" s="71">
        <v>245</v>
      </c>
      <c r="AE123" s="66"/>
      <c r="AF123" s="66"/>
      <c r="AG123" s="66"/>
      <c r="AH123" s="66"/>
      <c r="AI123" s="66"/>
      <c r="AJ123" s="66"/>
      <c r="AK123" s="66"/>
    </row>
    <row r="124" spans="1:37" x14ac:dyDescent="0.25">
      <c r="A124" s="72" t="s">
        <v>138</v>
      </c>
      <c r="B124" s="71">
        <v>594</v>
      </c>
      <c r="C124" s="71">
        <v>533</v>
      </c>
      <c r="D124" s="71">
        <v>519</v>
      </c>
      <c r="E124" s="71">
        <v>403</v>
      </c>
      <c r="F124" s="71">
        <v>359</v>
      </c>
      <c r="G124" s="71">
        <v>403</v>
      </c>
      <c r="H124" s="71">
        <v>379</v>
      </c>
      <c r="I124" s="71">
        <v>359</v>
      </c>
      <c r="J124" s="71">
        <v>248</v>
      </c>
      <c r="K124" s="71">
        <v>215</v>
      </c>
      <c r="L124" s="71">
        <v>262</v>
      </c>
      <c r="M124" s="71">
        <v>377</v>
      </c>
      <c r="N124" s="71">
        <v>503</v>
      </c>
      <c r="O124" s="71">
        <v>488</v>
      </c>
      <c r="P124" s="71">
        <v>493</v>
      </c>
      <c r="Q124" s="71">
        <v>405</v>
      </c>
      <c r="R124" s="71">
        <v>288</v>
      </c>
      <c r="S124" s="71">
        <v>347</v>
      </c>
      <c r="T124" s="71">
        <v>317</v>
      </c>
      <c r="U124" s="71">
        <v>302</v>
      </c>
      <c r="V124" s="71">
        <v>210</v>
      </c>
      <c r="W124" s="71">
        <v>198</v>
      </c>
      <c r="X124" s="71">
        <v>208</v>
      </c>
      <c r="Y124" s="71">
        <v>381</v>
      </c>
      <c r="Z124" s="71">
        <v>580</v>
      </c>
      <c r="AA124" s="71">
        <v>525</v>
      </c>
      <c r="AB124" s="71">
        <v>555</v>
      </c>
      <c r="AC124" s="71">
        <v>498</v>
      </c>
      <c r="AD124" s="71">
        <v>357</v>
      </c>
      <c r="AE124" s="66"/>
      <c r="AF124" s="66"/>
      <c r="AG124" s="66"/>
      <c r="AH124" s="66"/>
      <c r="AI124" s="66"/>
      <c r="AJ124" s="66"/>
      <c r="AK124" s="66"/>
    </row>
    <row r="125" spans="1:37" x14ac:dyDescent="0.25">
      <c r="A125" s="72" t="s">
        <v>178</v>
      </c>
      <c r="B125" s="71">
        <v>1561</v>
      </c>
      <c r="C125" s="71">
        <v>1512</v>
      </c>
      <c r="D125" s="71">
        <v>1412</v>
      </c>
      <c r="E125" s="71">
        <v>1106</v>
      </c>
      <c r="F125" s="71">
        <v>999</v>
      </c>
      <c r="G125" s="71">
        <v>1214</v>
      </c>
      <c r="H125" s="71">
        <v>1167</v>
      </c>
      <c r="I125" s="71">
        <v>1221</v>
      </c>
      <c r="J125" s="71">
        <v>942</v>
      </c>
      <c r="K125" s="71">
        <v>719</v>
      </c>
      <c r="L125" s="71">
        <v>794</v>
      </c>
      <c r="M125" s="71">
        <v>1079</v>
      </c>
      <c r="N125" s="71">
        <v>1325</v>
      </c>
      <c r="O125" s="71">
        <v>1314</v>
      </c>
      <c r="P125" s="71">
        <v>1257</v>
      </c>
      <c r="Q125" s="71">
        <v>1037</v>
      </c>
      <c r="R125" s="71">
        <v>784</v>
      </c>
      <c r="S125" s="71">
        <v>1046</v>
      </c>
      <c r="T125" s="71">
        <v>1009</v>
      </c>
      <c r="U125" s="71">
        <v>996</v>
      </c>
      <c r="V125" s="71">
        <v>828</v>
      </c>
      <c r="W125" s="71">
        <v>750</v>
      </c>
      <c r="X125" s="71">
        <v>730</v>
      </c>
      <c r="Y125" s="71">
        <v>1160</v>
      </c>
      <c r="Z125" s="71">
        <v>1527</v>
      </c>
      <c r="AA125" s="71">
        <v>1456</v>
      </c>
      <c r="AB125" s="71">
        <v>1505</v>
      </c>
      <c r="AC125" s="71">
        <v>1146</v>
      </c>
      <c r="AD125" s="71">
        <v>987</v>
      </c>
      <c r="AE125" s="66"/>
      <c r="AF125" s="66"/>
      <c r="AG125" s="66"/>
      <c r="AH125" s="66"/>
      <c r="AI125" s="66"/>
      <c r="AJ125" s="66"/>
      <c r="AK125" s="66"/>
    </row>
    <row r="126" spans="1:37" x14ac:dyDescent="0.25">
      <c r="A126" s="72" t="s">
        <v>500</v>
      </c>
      <c r="B126" s="71">
        <v>700</v>
      </c>
      <c r="C126" s="71">
        <v>693</v>
      </c>
      <c r="D126" s="71">
        <v>645</v>
      </c>
      <c r="E126" s="71">
        <v>590</v>
      </c>
      <c r="F126" s="71">
        <v>570</v>
      </c>
      <c r="G126" s="71">
        <v>671</v>
      </c>
      <c r="H126" s="71">
        <v>667</v>
      </c>
      <c r="I126" s="71">
        <v>653</v>
      </c>
      <c r="J126" s="71">
        <v>522</v>
      </c>
      <c r="K126" s="71">
        <v>438</v>
      </c>
      <c r="L126" s="71">
        <v>468</v>
      </c>
      <c r="M126" s="71">
        <v>544</v>
      </c>
      <c r="N126" s="71">
        <v>586</v>
      </c>
      <c r="O126" s="71">
        <v>580</v>
      </c>
      <c r="P126" s="71">
        <v>548</v>
      </c>
      <c r="Q126" s="71">
        <v>481</v>
      </c>
      <c r="R126" s="71">
        <v>399</v>
      </c>
      <c r="S126" s="71">
        <v>533</v>
      </c>
      <c r="T126" s="71">
        <v>534</v>
      </c>
      <c r="U126" s="71">
        <v>524</v>
      </c>
      <c r="V126" s="71">
        <v>440</v>
      </c>
      <c r="W126" s="71">
        <v>442</v>
      </c>
      <c r="X126" s="71">
        <v>406</v>
      </c>
      <c r="Y126" s="71">
        <v>544</v>
      </c>
      <c r="Z126" s="71">
        <v>624</v>
      </c>
      <c r="AA126" s="71">
        <v>601</v>
      </c>
      <c r="AB126" s="71">
        <v>672</v>
      </c>
      <c r="AC126" s="71">
        <v>549</v>
      </c>
      <c r="AD126" s="71">
        <v>528</v>
      </c>
      <c r="AE126" s="66"/>
      <c r="AF126" s="66"/>
      <c r="AG126" s="66"/>
      <c r="AH126" s="66"/>
      <c r="AI126" s="66"/>
      <c r="AJ126" s="66"/>
      <c r="AK126" s="66"/>
    </row>
    <row r="127" spans="1:37" x14ac:dyDescent="0.25">
      <c r="A127" s="72" t="s">
        <v>501</v>
      </c>
      <c r="B127" s="71">
        <v>2102</v>
      </c>
      <c r="C127" s="71">
        <v>2006</v>
      </c>
      <c r="D127" s="71">
        <v>1814</v>
      </c>
      <c r="E127" s="71">
        <v>1603</v>
      </c>
      <c r="F127" s="71">
        <v>1586</v>
      </c>
      <c r="G127" s="71">
        <v>1776</v>
      </c>
      <c r="H127" s="71">
        <v>1664</v>
      </c>
      <c r="I127" s="71">
        <v>1597</v>
      </c>
      <c r="J127" s="71">
        <v>1439</v>
      </c>
      <c r="K127" s="71">
        <v>1256</v>
      </c>
      <c r="L127" s="71">
        <v>1336</v>
      </c>
      <c r="M127" s="71">
        <v>1596</v>
      </c>
      <c r="N127" s="71">
        <v>1844</v>
      </c>
      <c r="O127" s="71">
        <v>1824</v>
      </c>
      <c r="P127" s="71">
        <v>1726</v>
      </c>
      <c r="Q127" s="71">
        <v>1436</v>
      </c>
      <c r="R127" s="71">
        <v>1214</v>
      </c>
      <c r="S127" s="71">
        <v>1534</v>
      </c>
      <c r="T127" s="71">
        <v>1338</v>
      </c>
      <c r="U127" s="71">
        <v>1338</v>
      </c>
      <c r="V127" s="71">
        <v>1215</v>
      </c>
      <c r="W127" s="71">
        <v>1176</v>
      </c>
      <c r="X127" s="71">
        <v>1146</v>
      </c>
      <c r="Y127" s="71">
        <v>1584</v>
      </c>
      <c r="Z127" s="71">
        <v>1919</v>
      </c>
      <c r="AA127" s="71">
        <v>1820</v>
      </c>
      <c r="AB127" s="71">
        <v>2051</v>
      </c>
      <c r="AC127" s="71">
        <v>1672</v>
      </c>
      <c r="AD127" s="71">
        <v>1636</v>
      </c>
      <c r="AE127" s="66"/>
      <c r="AF127" s="66"/>
      <c r="AG127" s="66"/>
      <c r="AH127" s="66"/>
      <c r="AI127" s="66"/>
      <c r="AJ127" s="66"/>
      <c r="AK127" s="66"/>
    </row>
    <row r="128" spans="1:37" x14ac:dyDescent="0.25">
      <c r="A128" s="72" t="s">
        <v>503</v>
      </c>
      <c r="B128" s="71">
        <v>4891</v>
      </c>
      <c r="C128" s="71">
        <v>4625</v>
      </c>
      <c r="D128" s="71">
        <v>4228</v>
      </c>
      <c r="E128" s="71">
        <v>3419</v>
      </c>
      <c r="F128" s="71">
        <v>3171</v>
      </c>
      <c r="G128" s="71">
        <v>3589</v>
      </c>
      <c r="H128" s="71">
        <v>3394</v>
      </c>
      <c r="I128" s="71">
        <v>3319</v>
      </c>
      <c r="J128" s="71">
        <v>2824</v>
      </c>
      <c r="K128" s="71">
        <v>2406</v>
      </c>
      <c r="L128" s="71">
        <v>2645</v>
      </c>
      <c r="M128" s="71">
        <v>3355</v>
      </c>
      <c r="N128" s="71">
        <v>4200</v>
      </c>
      <c r="O128" s="71">
        <v>4200</v>
      </c>
      <c r="P128" s="71">
        <v>3943</v>
      </c>
      <c r="Q128" s="71">
        <v>3215</v>
      </c>
      <c r="R128" s="71">
        <v>2413</v>
      </c>
      <c r="S128" s="71">
        <v>3126</v>
      </c>
      <c r="T128" s="71">
        <v>2750</v>
      </c>
      <c r="U128" s="71">
        <v>2708</v>
      </c>
      <c r="V128" s="71">
        <v>2380</v>
      </c>
      <c r="W128" s="71">
        <v>2328</v>
      </c>
      <c r="X128" s="71">
        <v>2314</v>
      </c>
      <c r="Y128" s="71">
        <v>3376</v>
      </c>
      <c r="Z128" s="71">
        <v>4498</v>
      </c>
      <c r="AA128" s="71">
        <v>4257</v>
      </c>
      <c r="AB128" s="71">
        <v>4568</v>
      </c>
      <c r="AC128" s="71">
        <v>3494</v>
      </c>
      <c r="AD128" s="71">
        <v>3118</v>
      </c>
      <c r="AE128" s="66"/>
      <c r="AF128" s="66"/>
      <c r="AG128" s="66"/>
      <c r="AH128" s="66"/>
      <c r="AI128" s="66"/>
      <c r="AJ128" s="66"/>
      <c r="AK128" s="66"/>
    </row>
    <row r="129" spans="1:37" x14ac:dyDescent="0.25">
      <c r="A129" s="72" t="s">
        <v>502</v>
      </c>
      <c r="B129" s="71">
        <v>5689</v>
      </c>
      <c r="C129" s="71">
        <v>5404</v>
      </c>
      <c r="D129" s="71">
        <v>4962</v>
      </c>
      <c r="E129" s="71">
        <v>4006</v>
      </c>
      <c r="F129" s="71">
        <v>3703</v>
      </c>
      <c r="G129" s="71">
        <v>4187</v>
      </c>
      <c r="H129" s="71">
        <v>3933</v>
      </c>
      <c r="I129" s="71">
        <v>3860</v>
      </c>
      <c r="J129" s="71">
        <v>3277</v>
      </c>
      <c r="K129" s="71">
        <v>2780</v>
      </c>
      <c r="L129" s="71">
        <v>3052</v>
      </c>
      <c r="M129" s="71">
        <v>3873</v>
      </c>
      <c r="N129" s="71">
        <v>4887</v>
      </c>
      <c r="O129" s="71">
        <v>4881</v>
      </c>
      <c r="P129" s="71">
        <v>4604</v>
      </c>
      <c r="Q129" s="71">
        <v>3745</v>
      </c>
      <c r="R129" s="71">
        <v>2852</v>
      </c>
      <c r="S129" s="71">
        <v>3695</v>
      </c>
      <c r="T129" s="71">
        <v>3281</v>
      </c>
      <c r="U129" s="71">
        <v>3212</v>
      </c>
      <c r="V129" s="71">
        <v>2845</v>
      </c>
      <c r="W129" s="71">
        <v>2785</v>
      </c>
      <c r="X129" s="71">
        <v>2733</v>
      </c>
      <c r="Y129" s="71">
        <v>3992</v>
      </c>
      <c r="Z129" s="71">
        <v>5298</v>
      </c>
      <c r="AA129" s="71">
        <v>5005</v>
      </c>
      <c r="AB129" s="71">
        <v>5357</v>
      </c>
      <c r="AC129" s="71">
        <v>4110</v>
      </c>
      <c r="AD129" s="71">
        <v>3676</v>
      </c>
      <c r="AE129" s="66"/>
      <c r="AF129" s="66"/>
      <c r="AG129" s="66"/>
      <c r="AH129" s="66"/>
      <c r="AI129" s="66"/>
      <c r="AJ129" s="66"/>
      <c r="AK129" s="66"/>
    </row>
    <row r="130" spans="1:37" x14ac:dyDescent="0.25">
      <c r="A130" s="72" t="s">
        <v>161</v>
      </c>
      <c r="B130" s="71">
        <v>170</v>
      </c>
      <c r="C130" s="71">
        <v>158</v>
      </c>
      <c r="D130" s="71">
        <v>133</v>
      </c>
      <c r="E130" s="71">
        <v>107</v>
      </c>
      <c r="F130" s="71">
        <v>106</v>
      </c>
      <c r="G130" s="71">
        <v>125</v>
      </c>
      <c r="H130" s="71">
        <v>123</v>
      </c>
      <c r="I130" s="71">
        <v>118</v>
      </c>
      <c r="J130" s="71">
        <v>102</v>
      </c>
      <c r="K130" s="71">
        <v>86</v>
      </c>
      <c r="L130" s="71">
        <v>104</v>
      </c>
      <c r="M130" s="71">
        <v>119</v>
      </c>
      <c r="N130" s="71">
        <v>187</v>
      </c>
      <c r="O130" s="71">
        <v>184</v>
      </c>
      <c r="P130" s="71">
        <v>170</v>
      </c>
      <c r="Q130" s="71">
        <v>143</v>
      </c>
      <c r="R130" s="71">
        <v>114</v>
      </c>
      <c r="S130" s="71">
        <v>143</v>
      </c>
      <c r="T130" s="71">
        <v>122</v>
      </c>
      <c r="U130" s="71">
        <v>105</v>
      </c>
      <c r="V130" s="71">
        <v>97</v>
      </c>
      <c r="W130" s="71">
        <v>96</v>
      </c>
      <c r="X130" s="71">
        <v>89</v>
      </c>
      <c r="Y130" s="71">
        <v>132</v>
      </c>
      <c r="Z130" s="71">
        <v>169</v>
      </c>
      <c r="AA130" s="71">
        <v>151</v>
      </c>
      <c r="AB130" s="71">
        <v>169</v>
      </c>
      <c r="AC130" s="71">
        <v>125</v>
      </c>
      <c r="AD130" s="71">
        <v>117</v>
      </c>
      <c r="AE130" s="66"/>
      <c r="AF130" s="66"/>
      <c r="AG130" s="66"/>
      <c r="AH130" s="66"/>
      <c r="AI130" s="66"/>
      <c r="AJ130" s="66"/>
      <c r="AK130" s="66"/>
    </row>
    <row r="131" spans="1:37" x14ac:dyDescent="0.25">
      <c r="A131" s="72" t="s">
        <v>111</v>
      </c>
      <c r="B131" s="71">
        <v>953</v>
      </c>
      <c r="C131" s="71">
        <v>666</v>
      </c>
      <c r="D131" s="71">
        <v>438</v>
      </c>
      <c r="E131" s="71">
        <v>369</v>
      </c>
      <c r="F131" s="71">
        <v>280</v>
      </c>
      <c r="G131" s="71">
        <v>314</v>
      </c>
      <c r="H131" s="71">
        <v>296</v>
      </c>
      <c r="I131" s="71">
        <v>300</v>
      </c>
      <c r="J131" s="71">
        <v>242</v>
      </c>
      <c r="K131" s="71">
        <v>195</v>
      </c>
      <c r="L131" s="71">
        <v>314</v>
      </c>
      <c r="M131" s="71">
        <v>345</v>
      </c>
      <c r="N131" s="71">
        <v>444</v>
      </c>
      <c r="O131" s="71">
        <v>345</v>
      </c>
      <c r="P131" s="71">
        <v>361</v>
      </c>
      <c r="Q131" s="71">
        <v>331</v>
      </c>
      <c r="R131" s="71">
        <v>196</v>
      </c>
      <c r="S131" s="71">
        <v>257</v>
      </c>
      <c r="T131" s="71">
        <v>229</v>
      </c>
      <c r="U131" s="71">
        <v>216</v>
      </c>
      <c r="V131" s="71">
        <v>165</v>
      </c>
      <c r="W131" s="71">
        <v>157</v>
      </c>
      <c r="X131" s="71">
        <v>195</v>
      </c>
      <c r="Y131" s="71">
        <v>282</v>
      </c>
      <c r="Z131" s="71">
        <v>489</v>
      </c>
      <c r="AA131" s="71">
        <v>403</v>
      </c>
      <c r="AB131" s="71">
        <v>410</v>
      </c>
      <c r="AC131" s="71">
        <v>277</v>
      </c>
      <c r="AD131" s="71">
        <v>241</v>
      </c>
      <c r="AE131" s="66"/>
      <c r="AF131" s="66"/>
      <c r="AG131" s="66"/>
      <c r="AH131" s="66"/>
      <c r="AI131" s="66"/>
      <c r="AJ131" s="66"/>
      <c r="AK131" s="66"/>
    </row>
    <row r="132" spans="1:37" x14ac:dyDescent="0.25">
      <c r="A132" s="72" t="s">
        <v>504</v>
      </c>
      <c r="B132" s="71">
        <v>634</v>
      </c>
      <c r="C132" s="71">
        <v>638</v>
      </c>
      <c r="D132" s="71">
        <v>596</v>
      </c>
      <c r="E132" s="71">
        <v>526</v>
      </c>
      <c r="F132" s="71">
        <v>526</v>
      </c>
      <c r="G132" s="71">
        <v>647</v>
      </c>
      <c r="H132" s="71">
        <v>625</v>
      </c>
      <c r="I132" s="71">
        <v>634</v>
      </c>
      <c r="J132" s="71">
        <v>532</v>
      </c>
      <c r="K132" s="71">
        <v>414</v>
      </c>
      <c r="L132" s="71">
        <v>433</v>
      </c>
      <c r="M132" s="71">
        <v>489</v>
      </c>
      <c r="N132" s="71">
        <v>530</v>
      </c>
      <c r="O132" s="71">
        <v>551</v>
      </c>
      <c r="P132" s="71">
        <v>500</v>
      </c>
      <c r="Q132" s="71">
        <v>450</v>
      </c>
      <c r="R132" s="71">
        <v>404</v>
      </c>
      <c r="S132" s="71">
        <v>547</v>
      </c>
      <c r="T132" s="71">
        <v>503</v>
      </c>
      <c r="U132" s="71">
        <v>484</v>
      </c>
      <c r="V132" s="71">
        <v>436</v>
      </c>
      <c r="W132" s="71">
        <v>408</v>
      </c>
      <c r="X132" s="71">
        <v>386</v>
      </c>
      <c r="Y132" s="71">
        <v>482</v>
      </c>
      <c r="Z132" s="71">
        <v>574</v>
      </c>
      <c r="AA132" s="71">
        <v>563</v>
      </c>
      <c r="AB132" s="71">
        <v>620</v>
      </c>
      <c r="AC132" s="71">
        <v>530</v>
      </c>
      <c r="AD132" s="71">
        <v>534</v>
      </c>
      <c r="AE132" s="66"/>
      <c r="AF132" s="66"/>
      <c r="AG132" s="66"/>
      <c r="AH132" s="66"/>
      <c r="AI132" s="66"/>
      <c r="AJ132" s="66"/>
      <c r="AK132" s="66"/>
    </row>
    <row r="133" spans="1:37" x14ac:dyDescent="0.25">
      <c r="A133" s="72" t="s">
        <v>505</v>
      </c>
      <c r="B133" s="71">
        <v>561</v>
      </c>
      <c r="C133" s="71">
        <v>557</v>
      </c>
      <c r="D133" s="71">
        <v>487</v>
      </c>
      <c r="E133" s="71">
        <v>444</v>
      </c>
      <c r="F133" s="71">
        <v>476</v>
      </c>
      <c r="G133" s="71">
        <v>572</v>
      </c>
      <c r="H133" s="71">
        <v>540</v>
      </c>
      <c r="I133" s="71">
        <v>523</v>
      </c>
      <c r="J133" s="71">
        <v>463</v>
      </c>
      <c r="K133" s="71">
        <v>380</v>
      </c>
      <c r="L133" s="71">
        <v>375</v>
      </c>
      <c r="M133" s="71">
        <v>446</v>
      </c>
      <c r="N133" s="71">
        <v>493</v>
      </c>
      <c r="O133" s="71">
        <v>517</v>
      </c>
      <c r="P133" s="71">
        <v>501</v>
      </c>
      <c r="Q133" s="71">
        <v>427</v>
      </c>
      <c r="R133" s="71">
        <v>394</v>
      </c>
      <c r="S133" s="71">
        <v>506</v>
      </c>
      <c r="T133" s="71">
        <v>476</v>
      </c>
      <c r="U133" s="71">
        <v>455</v>
      </c>
      <c r="V133" s="71">
        <v>404</v>
      </c>
      <c r="W133" s="71">
        <v>382</v>
      </c>
      <c r="X133" s="71">
        <v>329</v>
      </c>
      <c r="Y133" s="71">
        <v>420</v>
      </c>
      <c r="Z133" s="71">
        <v>506</v>
      </c>
      <c r="AA133" s="71">
        <v>492</v>
      </c>
      <c r="AB133" s="71">
        <v>525</v>
      </c>
      <c r="AC133" s="71">
        <v>405</v>
      </c>
      <c r="AD133" s="71">
        <v>443</v>
      </c>
      <c r="AE133" s="66"/>
      <c r="AF133" s="66"/>
      <c r="AG133" s="66"/>
      <c r="AH133" s="66"/>
      <c r="AI133" s="66"/>
      <c r="AJ133" s="66"/>
      <c r="AK133" s="66"/>
    </row>
    <row r="134" spans="1:37" x14ac:dyDescent="0.25">
      <c r="A134" s="72" t="s">
        <v>187</v>
      </c>
      <c r="B134" s="71">
        <v>3075</v>
      </c>
      <c r="C134" s="71">
        <v>2990</v>
      </c>
      <c r="D134" s="71">
        <v>2690</v>
      </c>
      <c r="E134" s="71">
        <v>2295</v>
      </c>
      <c r="F134" s="71">
        <v>2203</v>
      </c>
      <c r="G134" s="71">
        <v>2533</v>
      </c>
      <c r="H134" s="71">
        <v>2370</v>
      </c>
      <c r="I134" s="71">
        <v>2358</v>
      </c>
      <c r="J134" s="71">
        <v>2003</v>
      </c>
      <c r="K134" s="71">
        <v>1673</v>
      </c>
      <c r="L134" s="71">
        <v>1730</v>
      </c>
      <c r="M134" s="71">
        <v>2232</v>
      </c>
      <c r="N134" s="71">
        <v>2580</v>
      </c>
      <c r="O134" s="71">
        <v>2625</v>
      </c>
      <c r="P134" s="71">
        <v>2514</v>
      </c>
      <c r="Q134" s="71">
        <v>2107</v>
      </c>
      <c r="R134" s="71">
        <v>1688</v>
      </c>
      <c r="S134" s="71">
        <v>2129</v>
      </c>
      <c r="T134" s="71">
        <v>1925</v>
      </c>
      <c r="U134" s="71">
        <v>1920</v>
      </c>
      <c r="V134" s="71">
        <v>1739</v>
      </c>
      <c r="W134" s="71">
        <v>1698</v>
      </c>
      <c r="X134" s="71">
        <v>1574</v>
      </c>
      <c r="Y134" s="71">
        <v>2239</v>
      </c>
      <c r="Z134" s="71">
        <v>2864</v>
      </c>
      <c r="AA134" s="71">
        <v>2674</v>
      </c>
      <c r="AB134" s="71">
        <v>2824</v>
      </c>
      <c r="AC134" s="71">
        <v>2204</v>
      </c>
      <c r="AD134" s="71">
        <v>2120</v>
      </c>
      <c r="AE134" s="66"/>
      <c r="AF134" s="66"/>
      <c r="AG134" s="66"/>
      <c r="AH134" s="66"/>
      <c r="AI134" s="66"/>
      <c r="AJ134" s="66"/>
      <c r="AK134" s="66"/>
    </row>
    <row r="135" spans="1:37" x14ac:dyDescent="0.25">
      <c r="A135" s="72" t="s">
        <v>506</v>
      </c>
      <c r="B135" s="71">
        <v>796</v>
      </c>
      <c r="C135" s="71">
        <v>788</v>
      </c>
      <c r="D135" s="71">
        <v>713</v>
      </c>
      <c r="E135" s="71">
        <v>651</v>
      </c>
      <c r="F135" s="71">
        <v>642</v>
      </c>
      <c r="G135" s="71">
        <v>720</v>
      </c>
      <c r="H135" s="71">
        <v>662</v>
      </c>
      <c r="I135" s="71">
        <v>679</v>
      </c>
      <c r="J135" s="71">
        <v>580</v>
      </c>
      <c r="K135" s="71">
        <v>501</v>
      </c>
      <c r="L135" s="71">
        <v>492</v>
      </c>
      <c r="M135" s="71">
        <v>587</v>
      </c>
      <c r="N135" s="71">
        <v>664</v>
      </c>
      <c r="O135" s="71">
        <v>674</v>
      </c>
      <c r="P135" s="71">
        <v>644</v>
      </c>
      <c r="Q135" s="71">
        <v>554</v>
      </c>
      <c r="R135" s="71">
        <v>440</v>
      </c>
      <c r="S135" s="71">
        <v>563</v>
      </c>
      <c r="T135" s="71">
        <v>499</v>
      </c>
      <c r="U135" s="71">
        <v>508</v>
      </c>
      <c r="V135" s="71">
        <v>467</v>
      </c>
      <c r="W135" s="71">
        <v>475</v>
      </c>
      <c r="X135" s="71">
        <v>452</v>
      </c>
      <c r="Y135" s="71">
        <v>623</v>
      </c>
      <c r="Z135" s="71">
        <v>753</v>
      </c>
      <c r="AA135" s="71">
        <v>709</v>
      </c>
      <c r="AB135" s="71">
        <v>771</v>
      </c>
      <c r="AC135" s="71">
        <v>628</v>
      </c>
      <c r="AD135" s="71">
        <v>654</v>
      </c>
      <c r="AE135" s="66"/>
      <c r="AF135" s="66"/>
      <c r="AG135" s="66"/>
      <c r="AH135" s="66"/>
      <c r="AI135" s="66"/>
      <c r="AJ135" s="66"/>
      <c r="AK135" s="66"/>
    </row>
    <row r="136" spans="1:37" x14ac:dyDescent="0.25">
      <c r="A136" s="72" t="s">
        <v>150</v>
      </c>
      <c r="B136" s="71">
        <v>2807</v>
      </c>
      <c r="C136" s="71">
        <v>2685</v>
      </c>
      <c r="D136" s="71">
        <v>2484</v>
      </c>
      <c r="E136" s="71">
        <v>1898</v>
      </c>
      <c r="F136" s="71">
        <v>1597</v>
      </c>
      <c r="G136" s="71">
        <v>1827</v>
      </c>
      <c r="H136" s="71">
        <v>1683</v>
      </c>
      <c r="I136" s="71">
        <v>1686</v>
      </c>
      <c r="J136" s="71">
        <v>1454</v>
      </c>
      <c r="K136" s="71">
        <v>1231</v>
      </c>
      <c r="L136" s="71">
        <v>1429</v>
      </c>
      <c r="M136" s="71">
        <v>1907</v>
      </c>
      <c r="N136" s="71">
        <v>2408</v>
      </c>
      <c r="O136" s="71">
        <v>2301</v>
      </c>
      <c r="P136" s="71">
        <v>2164</v>
      </c>
      <c r="Q136" s="71">
        <v>1747</v>
      </c>
      <c r="R136" s="71">
        <v>1221</v>
      </c>
      <c r="S136" s="71">
        <v>1486</v>
      </c>
      <c r="T136" s="71">
        <v>1364</v>
      </c>
      <c r="U136" s="71">
        <v>1302</v>
      </c>
      <c r="V136" s="71">
        <v>1182</v>
      </c>
      <c r="W136" s="71">
        <v>1192</v>
      </c>
      <c r="X136" s="71">
        <v>1240</v>
      </c>
      <c r="Y136" s="71">
        <v>1959</v>
      </c>
      <c r="Z136" s="71">
        <v>2821</v>
      </c>
      <c r="AA136" s="71">
        <v>2533</v>
      </c>
      <c r="AB136" s="71">
        <v>2576</v>
      </c>
      <c r="AC136" s="71">
        <v>1951</v>
      </c>
      <c r="AD136" s="71">
        <v>1509</v>
      </c>
      <c r="AE136" s="66"/>
      <c r="AF136" s="66"/>
      <c r="AG136" s="66"/>
      <c r="AH136" s="66"/>
      <c r="AI136" s="66"/>
      <c r="AJ136" s="66"/>
      <c r="AK136" s="66"/>
    </row>
    <row r="137" spans="1:37" x14ac:dyDescent="0.25">
      <c r="A137" s="72" t="s">
        <v>507</v>
      </c>
      <c r="B137" s="71">
        <v>518</v>
      </c>
      <c r="C137" s="71">
        <v>495</v>
      </c>
      <c r="D137" s="71">
        <v>456</v>
      </c>
      <c r="E137" s="71">
        <v>419</v>
      </c>
      <c r="F137" s="71">
        <v>416</v>
      </c>
      <c r="G137" s="71">
        <v>488</v>
      </c>
      <c r="H137" s="71">
        <v>438</v>
      </c>
      <c r="I137" s="71">
        <v>440</v>
      </c>
      <c r="J137" s="71">
        <v>369</v>
      </c>
      <c r="K137" s="71">
        <v>312</v>
      </c>
      <c r="L137" s="71">
        <v>342</v>
      </c>
      <c r="M137" s="71">
        <v>346</v>
      </c>
      <c r="N137" s="71">
        <v>385</v>
      </c>
      <c r="O137" s="71">
        <v>402</v>
      </c>
      <c r="P137" s="71">
        <v>399</v>
      </c>
      <c r="Q137" s="71">
        <v>350</v>
      </c>
      <c r="R137" s="71">
        <v>315</v>
      </c>
      <c r="S137" s="71">
        <v>409</v>
      </c>
      <c r="T137" s="71">
        <v>369</v>
      </c>
      <c r="U137" s="71">
        <v>346</v>
      </c>
      <c r="V137" s="71">
        <v>302</v>
      </c>
      <c r="W137" s="71">
        <v>291</v>
      </c>
      <c r="X137" s="71">
        <v>278</v>
      </c>
      <c r="Y137" s="71">
        <v>367</v>
      </c>
      <c r="Z137" s="71">
        <v>447</v>
      </c>
      <c r="AA137" s="71">
        <v>409</v>
      </c>
      <c r="AB137" s="71">
        <v>443</v>
      </c>
      <c r="AC137" s="71">
        <v>360</v>
      </c>
      <c r="AD137" s="71">
        <v>390</v>
      </c>
      <c r="AE137" s="66"/>
      <c r="AF137" s="66"/>
      <c r="AG137" s="66"/>
      <c r="AH137" s="66"/>
      <c r="AI137" s="66"/>
      <c r="AJ137" s="66"/>
      <c r="AK137" s="66"/>
    </row>
    <row r="138" spans="1:37" x14ac:dyDescent="0.25">
      <c r="A138" s="72" t="s">
        <v>168</v>
      </c>
      <c r="B138" s="71">
        <v>492</v>
      </c>
      <c r="C138" s="71">
        <v>475</v>
      </c>
      <c r="D138" s="71">
        <v>429</v>
      </c>
      <c r="E138" s="71">
        <v>308</v>
      </c>
      <c r="F138" s="71">
        <v>239</v>
      </c>
      <c r="G138" s="71">
        <v>263</v>
      </c>
      <c r="H138" s="71">
        <v>240</v>
      </c>
      <c r="I138" s="71">
        <v>230</v>
      </c>
      <c r="J138" s="71">
        <v>206</v>
      </c>
      <c r="K138" s="71">
        <v>173</v>
      </c>
      <c r="L138" s="71">
        <v>197</v>
      </c>
      <c r="M138" s="71">
        <v>322</v>
      </c>
      <c r="N138" s="71">
        <v>403</v>
      </c>
      <c r="O138" s="71">
        <v>397</v>
      </c>
      <c r="P138" s="71">
        <v>369</v>
      </c>
      <c r="Q138" s="71">
        <v>289</v>
      </c>
      <c r="R138" s="71">
        <v>199</v>
      </c>
      <c r="S138" s="71">
        <v>227</v>
      </c>
      <c r="T138" s="71">
        <v>196</v>
      </c>
      <c r="U138" s="71">
        <v>193</v>
      </c>
      <c r="V138" s="71">
        <v>179</v>
      </c>
      <c r="W138" s="71">
        <v>178</v>
      </c>
      <c r="X138" s="71">
        <v>210</v>
      </c>
      <c r="Y138" s="71">
        <v>376</v>
      </c>
      <c r="Z138" s="71">
        <v>537</v>
      </c>
      <c r="AA138" s="71">
        <v>447</v>
      </c>
      <c r="AB138" s="71">
        <v>461</v>
      </c>
      <c r="AC138" s="71">
        <v>355</v>
      </c>
      <c r="AD138" s="71">
        <v>261</v>
      </c>
      <c r="AE138" s="66"/>
      <c r="AF138" s="66"/>
      <c r="AG138" s="66"/>
      <c r="AH138" s="66"/>
      <c r="AI138" s="66"/>
      <c r="AJ138" s="66"/>
      <c r="AK138" s="66"/>
    </row>
    <row r="139" spans="1:37" x14ac:dyDescent="0.25">
      <c r="A139" s="72" t="s">
        <v>508</v>
      </c>
      <c r="B139" s="71">
        <v>160</v>
      </c>
      <c r="C139" s="71">
        <v>166</v>
      </c>
      <c r="D139" s="71">
        <v>155</v>
      </c>
      <c r="E139" s="71">
        <v>135</v>
      </c>
      <c r="F139" s="71">
        <v>138</v>
      </c>
      <c r="G139" s="71">
        <v>155</v>
      </c>
      <c r="H139" s="71">
        <v>142</v>
      </c>
      <c r="I139" s="71">
        <v>133</v>
      </c>
      <c r="J139" s="71">
        <v>121</v>
      </c>
      <c r="K139" s="71">
        <v>96</v>
      </c>
      <c r="L139" s="71">
        <v>86</v>
      </c>
      <c r="M139" s="71">
        <v>106</v>
      </c>
      <c r="N139" s="71">
        <v>158</v>
      </c>
      <c r="O139" s="71">
        <v>144</v>
      </c>
      <c r="P139" s="71">
        <v>145</v>
      </c>
      <c r="Q139" s="71">
        <v>105</v>
      </c>
      <c r="R139" s="71">
        <v>107</v>
      </c>
      <c r="S139" s="71">
        <v>121</v>
      </c>
      <c r="T139" s="71">
        <v>119</v>
      </c>
      <c r="U139" s="71">
        <v>126</v>
      </c>
      <c r="V139" s="71">
        <v>97</v>
      </c>
      <c r="W139" s="71">
        <v>97</v>
      </c>
      <c r="X139" s="71">
        <v>100</v>
      </c>
      <c r="Y139" s="71">
        <v>126</v>
      </c>
      <c r="Z139" s="71">
        <v>158</v>
      </c>
      <c r="AA139" s="71">
        <v>160</v>
      </c>
      <c r="AB139" s="71">
        <v>160</v>
      </c>
      <c r="AC139" s="71">
        <v>134</v>
      </c>
      <c r="AD139" s="71">
        <v>121</v>
      </c>
      <c r="AE139" s="66"/>
      <c r="AF139" s="66"/>
      <c r="AG139" s="66"/>
      <c r="AH139" s="66"/>
      <c r="AI139" s="66"/>
      <c r="AJ139" s="66"/>
      <c r="AK139" s="66"/>
    </row>
    <row r="140" spans="1:37" x14ac:dyDescent="0.25">
      <c r="A140" s="72" t="s">
        <v>509</v>
      </c>
      <c r="B140" s="71">
        <v>1640</v>
      </c>
      <c r="C140" s="71">
        <v>1700</v>
      </c>
      <c r="D140" s="71">
        <v>1564</v>
      </c>
      <c r="E140" s="71">
        <v>1311</v>
      </c>
      <c r="F140" s="71">
        <v>1355</v>
      </c>
      <c r="G140" s="71">
        <v>1534</v>
      </c>
      <c r="H140" s="71">
        <v>1343</v>
      </c>
      <c r="I140" s="71">
        <v>1345</v>
      </c>
      <c r="J140" s="71">
        <v>1145</v>
      </c>
      <c r="K140" s="71">
        <v>938</v>
      </c>
      <c r="L140" s="71">
        <v>963</v>
      </c>
      <c r="M140" s="71">
        <v>1200</v>
      </c>
      <c r="N140" s="71">
        <v>1462</v>
      </c>
      <c r="O140" s="71">
        <v>1422</v>
      </c>
      <c r="P140" s="71">
        <v>1377</v>
      </c>
      <c r="Q140" s="71">
        <v>1090</v>
      </c>
      <c r="R140" s="71">
        <v>1013</v>
      </c>
      <c r="S140" s="71">
        <v>1301</v>
      </c>
      <c r="T140" s="71">
        <v>1146</v>
      </c>
      <c r="U140" s="71">
        <v>1166</v>
      </c>
      <c r="V140" s="71">
        <v>999</v>
      </c>
      <c r="W140" s="71">
        <v>958</v>
      </c>
      <c r="X140" s="71">
        <v>921</v>
      </c>
      <c r="Y140" s="71">
        <v>1203</v>
      </c>
      <c r="Z140" s="71">
        <v>1547</v>
      </c>
      <c r="AA140" s="71">
        <v>1463</v>
      </c>
      <c r="AB140" s="71">
        <v>1543</v>
      </c>
      <c r="AC140" s="71">
        <v>1246</v>
      </c>
      <c r="AD140" s="71">
        <v>1255</v>
      </c>
      <c r="AE140" s="66"/>
      <c r="AF140" s="66"/>
      <c r="AG140" s="66"/>
      <c r="AH140" s="66"/>
      <c r="AI140" s="66"/>
      <c r="AJ140" s="66"/>
      <c r="AK140" s="66"/>
    </row>
    <row r="141" spans="1:37" x14ac:dyDescent="0.25">
      <c r="A141" s="72" t="s">
        <v>510</v>
      </c>
      <c r="B141" s="71">
        <v>136</v>
      </c>
      <c r="C141" s="71">
        <v>131</v>
      </c>
      <c r="D141" s="71">
        <v>130</v>
      </c>
      <c r="E141" s="71">
        <v>113</v>
      </c>
      <c r="F141" s="71">
        <v>115</v>
      </c>
      <c r="G141" s="71">
        <v>132</v>
      </c>
      <c r="H141" s="71">
        <v>127</v>
      </c>
      <c r="I141" s="71">
        <v>109</v>
      </c>
      <c r="J141" s="71">
        <v>106</v>
      </c>
      <c r="K141" s="71">
        <v>88</v>
      </c>
      <c r="L141" s="71">
        <v>83</v>
      </c>
      <c r="M141" s="71">
        <v>116</v>
      </c>
      <c r="N141" s="71">
        <v>118</v>
      </c>
      <c r="O141" s="71">
        <v>114</v>
      </c>
      <c r="P141" s="71">
        <v>114</v>
      </c>
      <c r="Q141" s="71">
        <v>112</v>
      </c>
      <c r="R141" s="71">
        <v>95</v>
      </c>
      <c r="S141" s="71">
        <v>119</v>
      </c>
      <c r="T141" s="71">
        <v>110</v>
      </c>
      <c r="U141" s="71">
        <v>96</v>
      </c>
      <c r="V141" s="71">
        <v>81</v>
      </c>
      <c r="W141" s="71">
        <v>89</v>
      </c>
      <c r="X141" s="71">
        <v>82</v>
      </c>
      <c r="Y141" s="71">
        <v>104</v>
      </c>
      <c r="Z141" s="71">
        <v>143</v>
      </c>
      <c r="AA141" s="71">
        <v>130</v>
      </c>
      <c r="AB141" s="71">
        <v>139</v>
      </c>
      <c r="AC141" s="71">
        <v>118</v>
      </c>
      <c r="AD141" s="71">
        <v>111</v>
      </c>
      <c r="AE141" s="66"/>
      <c r="AF141" s="66"/>
      <c r="AG141" s="66"/>
      <c r="AH141" s="66"/>
      <c r="AI141" s="66"/>
      <c r="AJ141" s="66"/>
      <c r="AK141" s="66"/>
    </row>
    <row r="142" spans="1:37" x14ac:dyDescent="0.25">
      <c r="A142" s="72" t="s">
        <v>511</v>
      </c>
      <c r="B142" s="71">
        <v>1344</v>
      </c>
      <c r="C142" s="71">
        <v>1403</v>
      </c>
      <c r="D142" s="71">
        <v>1279</v>
      </c>
      <c r="E142" s="71">
        <v>1063</v>
      </c>
      <c r="F142" s="71">
        <v>1102</v>
      </c>
      <c r="G142" s="71">
        <v>1247</v>
      </c>
      <c r="H142" s="71">
        <v>1074</v>
      </c>
      <c r="I142" s="71">
        <v>1103</v>
      </c>
      <c r="J142" s="71">
        <v>918</v>
      </c>
      <c r="K142" s="71">
        <v>754</v>
      </c>
      <c r="L142" s="71">
        <v>794</v>
      </c>
      <c r="M142" s="71">
        <v>978</v>
      </c>
      <c r="N142" s="71">
        <v>1186</v>
      </c>
      <c r="O142" s="71">
        <v>1164</v>
      </c>
      <c r="P142" s="71">
        <v>1118</v>
      </c>
      <c r="Q142" s="71">
        <v>873</v>
      </c>
      <c r="R142" s="71">
        <v>811</v>
      </c>
      <c r="S142" s="71">
        <v>1061</v>
      </c>
      <c r="T142" s="71">
        <v>917</v>
      </c>
      <c r="U142" s="71">
        <v>944</v>
      </c>
      <c r="V142" s="71">
        <v>821</v>
      </c>
      <c r="W142" s="71">
        <v>772</v>
      </c>
      <c r="X142" s="71">
        <v>739</v>
      </c>
      <c r="Y142" s="71">
        <v>973</v>
      </c>
      <c r="Z142" s="71">
        <v>1246</v>
      </c>
      <c r="AA142" s="71">
        <v>1173</v>
      </c>
      <c r="AB142" s="71">
        <v>1244</v>
      </c>
      <c r="AC142" s="71">
        <v>994</v>
      </c>
      <c r="AD142" s="71">
        <v>1023</v>
      </c>
      <c r="AE142" s="66"/>
      <c r="AF142" s="66"/>
      <c r="AG142" s="66"/>
      <c r="AH142" s="66"/>
      <c r="AI142" s="66"/>
      <c r="AJ142" s="66"/>
      <c r="AK142" s="66"/>
    </row>
    <row r="143" spans="1:37" x14ac:dyDescent="0.25">
      <c r="A143" s="72" t="s">
        <v>512</v>
      </c>
      <c r="B143" s="71">
        <v>5744</v>
      </c>
      <c r="C143" s="71">
        <v>5474</v>
      </c>
      <c r="D143" s="71">
        <v>4979</v>
      </c>
      <c r="E143" s="71">
        <v>3861</v>
      </c>
      <c r="F143" s="71">
        <v>3388</v>
      </c>
      <c r="G143" s="71">
        <v>3756</v>
      </c>
      <c r="H143" s="71">
        <v>3466</v>
      </c>
      <c r="I143" s="71">
        <v>3470</v>
      </c>
      <c r="J143" s="71">
        <v>2968</v>
      </c>
      <c r="K143" s="71">
        <v>2496</v>
      </c>
      <c r="L143" s="71">
        <v>2970</v>
      </c>
      <c r="M143" s="71">
        <v>3912</v>
      </c>
      <c r="N143" s="71">
        <v>4927</v>
      </c>
      <c r="O143" s="71">
        <v>4749</v>
      </c>
      <c r="P143" s="71">
        <v>4491</v>
      </c>
      <c r="Q143" s="71">
        <v>3647</v>
      </c>
      <c r="R143" s="71">
        <v>2677</v>
      </c>
      <c r="S143" s="71">
        <v>3215</v>
      </c>
      <c r="T143" s="71">
        <v>2829</v>
      </c>
      <c r="U143" s="71">
        <v>2850</v>
      </c>
      <c r="V143" s="71">
        <v>2522</v>
      </c>
      <c r="W143" s="71">
        <v>2441</v>
      </c>
      <c r="X143" s="71">
        <v>2548</v>
      </c>
      <c r="Y143" s="71">
        <v>3901</v>
      </c>
      <c r="Z143" s="71">
        <v>5357</v>
      </c>
      <c r="AA143" s="71">
        <v>4996</v>
      </c>
      <c r="AB143" s="71">
        <v>5114</v>
      </c>
      <c r="AC143" s="71">
        <v>3912</v>
      </c>
      <c r="AD143" s="71">
        <v>3206</v>
      </c>
      <c r="AE143" s="66"/>
      <c r="AF143" s="66"/>
      <c r="AG143" s="66"/>
      <c r="AH143" s="66"/>
      <c r="AI143" s="66"/>
      <c r="AJ143" s="66"/>
      <c r="AK143" s="66"/>
    </row>
    <row r="144" spans="1:37" x14ac:dyDescent="0.25">
      <c r="A144" s="72" t="s">
        <v>120</v>
      </c>
      <c r="B144" s="71">
        <v>6491</v>
      </c>
      <c r="C144" s="71">
        <v>6007</v>
      </c>
      <c r="D144" s="71">
        <v>5709</v>
      </c>
      <c r="E144" s="71">
        <v>5007</v>
      </c>
      <c r="F144" s="71">
        <v>4359</v>
      </c>
      <c r="G144" s="71">
        <v>4719</v>
      </c>
      <c r="H144" s="71">
        <v>4476</v>
      </c>
      <c r="I144" s="71">
        <v>4489</v>
      </c>
      <c r="J144" s="71">
        <v>3567</v>
      </c>
      <c r="K144" s="71">
        <v>2979</v>
      </c>
      <c r="L144" s="71">
        <v>3852</v>
      </c>
      <c r="M144" s="71">
        <v>4333</v>
      </c>
      <c r="N144" s="71">
        <v>4957</v>
      </c>
      <c r="O144" s="71">
        <v>4950</v>
      </c>
      <c r="P144" s="71">
        <v>4615</v>
      </c>
      <c r="Q144" s="71">
        <v>3943</v>
      </c>
      <c r="R144" s="71">
        <v>3283</v>
      </c>
      <c r="S144" s="71">
        <v>3767</v>
      </c>
      <c r="T144" s="71">
        <v>3482</v>
      </c>
      <c r="U144" s="71">
        <v>3319</v>
      </c>
      <c r="V144" s="71">
        <v>2799</v>
      </c>
      <c r="W144" s="71">
        <v>2793</v>
      </c>
      <c r="X144" s="71">
        <v>3097</v>
      </c>
      <c r="Y144" s="71">
        <v>4059</v>
      </c>
      <c r="Z144" s="71">
        <v>5328</v>
      </c>
      <c r="AA144" s="71">
        <v>4859</v>
      </c>
      <c r="AB144" s="71">
        <v>5039</v>
      </c>
      <c r="AC144" s="71">
        <v>4253</v>
      </c>
      <c r="AD144" s="71">
        <v>3798</v>
      </c>
      <c r="AE144" s="66"/>
      <c r="AF144" s="66"/>
      <c r="AG144" s="66"/>
      <c r="AH144" s="66"/>
      <c r="AI144" s="66"/>
      <c r="AJ144" s="66"/>
      <c r="AK144" s="66"/>
    </row>
    <row r="145" spans="1:37" x14ac:dyDescent="0.25">
      <c r="A145" s="72" t="s">
        <v>513</v>
      </c>
      <c r="B145" s="71">
        <v>925</v>
      </c>
      <c r="C145" s="71">
        <v>897</v>
      </c>
      <c r="D145" s="71">
        <v>832</v>
      </c>
      <c r="E145" s="71">
        <v>775</v>
      </c>
      <c r="F145" s="71">
        <v>810</v>
      </c>
      <c r="G145" s="71">
        <v>871</v>
      </c>
      <c r="H145" s="71">
        <v>894</v>
      </c>
      <c r="I145" s="71">
        <v>899</v>
      </c>
      <c r="J145" s="71">
        <v>735</v>
      </c>
      <c r="K145" s="71">
        <v>620</v>
      </c>
      <c r="L145" s="71">
        <v>623</v>
      </c>
      <c r="M145" s="71">
        <v>675</v>
      </c>
      <c r="N145" s="71">
        <v>718</v>
      </c>
      <c r="O145" s="71">
        <v>723</v>
      </c>
      <c r="P145" s="71">
        <v>706</v>
      </c>
      <c r="Q145" s="71">
        <v>620</v>
      </c>
      <c r="R145" s="71">
        <v>584</v>
      </c>
      <c r="S145" s="71">
        <v>767</v>
      </c>
      <c r="T145" s="71">
        <v>738</v>
      </c>
      <c r="U145" s="71">
        <v>704</v>
      </c>
      <c r="V145" s="71">
        <v>611</v>
      </c>
      <c r="W145" s="71">
        <v>609</v>
      </c>
      <c r="X145" s="71">
        <v>559</v>
      </c>
      <c r="Y145" s="71">
        <v>692</v>
      </c>
      <c r="Z145" s="71">
        <v>821</v>
      </c>
      <c r="AA145" s="71">
        <v>786</v>
      </c>
      <c r="AB145" s="71">
        <v>848</v>
      </c>
      <c r="AC145" s="71">
        <v>684</v>
      </c>
      <c r="AD145" s="71">
        <v>710</v>
      </c>
      <c r="AE145" s="66"/>
      <c r="AF145" s="66"/>
      <c r="AG145" s="66"/>
      <c r="AH145" s="66"/>
      <c r="AI145" s="66"/>
      <c r="AJ145" s="66"/>
      <c r="AK145" s="66"/>
    </row>
    <row r="146" spans="1:37" x14ac:dyDescent="0.25">
      <c r="A146" s="72" t="s">
        <v>514</v>
      </c>
      <c r="B146" s="71">
        <v>6127</v>
      </c>
      <c r="C146" s="71">
        <v>6037</v>
      </c>
      <c r="D146" s="71">
        <v>5526</v>
      </c>
      <c r="E146" s="71">
        <v>4984</v>
      </c>
      <c r="F146" s="71">
        <v>4980</v>
      </c>
      <c r="G146" s="71">
        <v>5807</v>
      </c>
      <c r="H146" s="71">
        <v>5561</v>
      </c>
      <c r="I146" s="71">
        <v>5601</v>
      </c>
      <c r="J146" s="71">
        <v>4756</v>
      </c>
      <c r="K146" s="71">
        <v>3861</v>
      </c>
      <c r="L146" s="71">
        <v>3962</v>
      </c>
      <c r="M146" s="71">
        <v>4424</v>
      </c>
      <c r="N146" s="71">
        <v>4934</v>
      </c>
      <c r="O146" s="71">
        <v>5026</v>
      </c>
      <c r="P146" s="71">
        <v>4832</v>
      </c>
      <c r="Q146" s="71">
        <v>4166</v>
      </c>
      <c r="R146" s="71">
        <v>3778</v>
      </c>
      <c r="S146" s="71">
        <v>4931</v>
      </c>
      <c r="T146" s="71">
        <v>4608</v>
      </c>
      <c r="U146" s="71">
        <v>4555</v>
      </c>
      <c r="V146" s="71">
        <v>4046</v>
      </c>
      <c r="W146" s="71">
        <v>3756</v>
      </c>
      <c r="X146" s="71">
        <v>3492</v>
      </c>
      <c r="Y146" s="71">
        <v>4428</v>
      </c>
      <c r="Z146" s="71">
        <v>5425</v>
      </c>
      <c r="AA146" s="71">
        <v>5114</v>
      </c>
      <c r="AB146" s="71">
        <v>5517</v>
      </c>
      <c r="AC146" s="71">
        <v>4665</v>
      </c>
      <c r="AD146" s="71">
        <v>4729</v>
      </c>
      <c r="AE146" s="66"/>
      <c r="AF146" s="66"/>
      <c r="AG146" s="66"/>
      <c r="AH146" s="66"/>
      <c r="AI146" s="66"/>
      <c r="AJ146" s="66"/>
      <c r="AK146" s="66"/>
    </row>
    <row r="147" spans="1:37" x14ac:dyDescent="0.25">
      <c r="A147" s="72" t="s">
        <v>151</v>
      </c>
      <c r="B147" s="71">
        <v>4364</v>
      </c>
      <c r="C147" s="71">
        <v>4223</v>
      </c>
      <c r="D147" s="71">
        <v>3802</v>
      </c>
      <c r="E147" s="71">
        <v>2966</v>
      </c>
      <c r="F147" s="71">
        <v>2669</v>
      </c>
      <c r="G147" s="71">
        <v>2989</v>
      </c>
      <c r="H147" s="71">
        <v>2720</v>
      </c>
      <c r="I147" s="71">
        <v>2740</v>
      </c>
      <c r="J147" s="71">
        <v>2369</v>
      </c>
      <c r="K147" s="71">
        <v>1945</v>
      </c>
      <c r="L147" s="71">
        <v>2307</v>
      </c>
      <c r="M147" s="71">
        <v>2974</v>
      </c>
      <c r="N147" s="71">
        <v>3717</v>
      </c>
      <c r="O147" s="71">
        <v>3603</v>
      </c>
      <c r="P147" s="71">
        <v>3421</v>
      </c>
      <c r="Q147" s="71">
        <v>2795</v>
      </c>
      <c r="R147" s="71">
        <v>2123</v>
      </c>
      <c r="S147" s="71">
        <v>2584</v>
      </c>
      <c r="T147" s="71">
        <v>2260</v>
      </c>
      <c r="U147" s="71">
        <v>2257</v>
      </c>
      <c r="V147" s="71">
        <v>2021</v>
      </c>
      <c r="W147" s="71">
        <v>1934</v>
      </c>
      <c r="X147" s="71">
        <v>2002</v>
      </c>
      <c r="Y147" s="71">
        <v>3002</v>
      </c>
      <c r="Z147" s="71">
        <v>4026</v>
      </c>
      <c r="AA147" s="71">
        <v>3764</v>
      </c>
      <c r="AB147" s="71">
        <v>3890</v>
      </c>
      <c r="AC147" s="71">
        <v>3003</v>
      </c>
      <c r="AD147" s="71">
        <v>2555</v>
      </c>
      <c r="AE147" s="66"/>
      <c r="AF147" s="66"/>
      <c r="AG147" s="66"/>
      <c r="AH147" s="66"/>
      <c r="AI147" s="66"/>
      <c r="AJ147" s="66"/>
      <c r="AK147" s="66"/>
    </row>
    <row r="148" spans="1:37" x14ac:dyDescent="0.25">
      <c r="A148" s="72" t="s">
        <v>179</v>
      </c>
      <c r="B148" s="71">
        <v>955</v>
      </c>
      <c r="C148" s="71">
        <v>868</v>
      </c>
      <c r="D148" s="71">
        <v>795</v>
      </c>
      <c r="E148" s="71">
        <v>669</v>
      </c>
      <c r="F148" s="71">
        <v>609</v>
      </c>
      <c r="G148" s="71">
        <v>740</v>
      </c>
      <c r="H148" s="71">
        <v>708</v>
      </c>
      <c r="I148" s="71">
        <v>716</v>
      </c>
      <c r="J148" s="71">
        <v>542</v>
      </c>
      <c r="K148" s="71">
        <v>451</v>
      </c>
      <c r="L148" s="71">
        <v>480</v>
      </c>
      <c r="M148" s="71">
        <v>652</v>
      </c>
      <c r="N148" s="71">
        <v>833</v>
      </c>
      <c r="O148" s="71">
        <v>807</v>
      </c>
      <c r="P148" s="71">
        <v>783</v>
      </c>
      <c r="Q148" s="71">
        <v>652</v>
      </c>
      <c r="R148" s="71">
        <v>498</v>
      </c>
      <c r="S148" s="71">
        <v>615</v>
      </c>
      <c r="T148" s="71">
        <v>593</v>
      </c>
      <c r="U148" s="71">
        <v>553</v>
      </c>
      <c r="V148" s="71">
        <v>452</v>
      </c>
      <c r="W148" s="71">
        <v>432</v>
      </c>
      <c r="X148" s="71">
        <v>400</v>
      </c>
      <c r="Y148" s="71">
        <v>646</v>
      </c>
      <c r="Z148" s="71">
        <v>886</v>
      </c>
      <c r="AA148" s="71">
        <v>797</v>
      </c>
      <c r="AB148" s="71">
        <v>849</v>
      </c>
      <c r="AC148" s="71">
        <v>664</v>
      </c>
      <c r="AD148" s="71">
        <v>593</v>
      </c>
      <c r="AE148" s="66"/>
      <c r="AF148" s="66"/>
      <c r="AG148" s="66"/>
      <c r="AH148" s="66"/>
      <c r="AI148" s="66"/>
      <c r="AJ148" s="66"/>
      <c r="AK148" s="66"/>
    </row>
    <row r="149" spans="1:37" x14ac:dyDescent="0.25">
      <c r="A149" s="72" t="s">
        <v>127</v>
      </c>
      <c r="B149" s="71">
        <v>227</v>
      </c>
      <c r="C149" s="71">
        <v>207</v>
      </c>
      <c r="D149" s="71">
        <v>184</v>
      </c>
      <c r="E149" s="71">
        <v>126</v>
      </c>
      <c r="F149" s="71">
        <v>125</v>
      </c>
      <c r="G149" s="71">
        <v>144</v>
      </c>
      <c r="H149" s="71">
        <v>130</v>
      </c>
      <c r="I149" s="71">
        <v>134</v>
      </c>
      <c r="J149" s="71">
        <v>119</v>
      </c>
      <c r="K149" s="71">
        <v>86</v>
      </c>
      <c r="L149" s="71">
        <v>94</v>
      </c>
      <c r="M149" s="71">
        <v>153</v>
      </c>
      <c r="N149" s="71">
        <v>176</v>
      </c>
      <c r="O149" s="71">
        <v>178</v>
      </c>
      <c r="P149" s="71">
        <v>168</v>
      </c>
      <c r="Q149" s="71">
        <v>126</v>
      </c>
      <c r="R149" s="71">
        <v>98</v>
      </c>
      <c r="S149" s="71">
        <v>133</v>
      </c>
      <c r="T149" s="71">
        <v>111</v>
      </c>
      <c r="U149" s="71">
        <v>114</v>
      </c>
      <c r="V149" s="71">
        <v>108</v>
      </c>
      <c r="W149" s="71">
        <v>84</v>
      </c>
      <c r="X149" s="71">
        <v>91</v>
      </c>
      <c r="Y149" s="71">
        <v>157</v>
      </c>
      <c r="Z149" s="71">
        <v>208</v>
      </c>
      <c r="AA149" s="71">
        <v>187</v>
      </c>
      <c r="AB149" s="71">
        <v>196</v>
      </c>
      <c r="AC149" s="71">
        <v>148</v>
      </c>
      <c r="AD149" s="71">
        <v>125</v>
      </c>
      <c r="AE149" s="66"/>
      <c r="AF149" s="66"/>
      <c r="AG149" s="66"/>
      <c r="AH149" s="66"/>
      <c r="AI149" s="66"/>
      <c r="AJ149" s="66"/>
      <c r="AK149" s="66"/>
    </row>
    <row r="150" spans="1:37" x14ac:dyDescent="0.25">
      <c r="A150" s="72" t="s">
        <v>142</v>
      </c>
      <c r="B150" s="71">
        <v>336</v>
      </c>
      <c r="C150" s="71">
        <v>292</v>
      </c>
      <c r="D150" s="71">
        <v>280</v>
      </c>
      <c r="E150" s="71">
        <v>227</v>
      </c>
      <c r="F150" s="71">
        <v>158</v>
      </c>
      <c r="G150" s="71">
        <v>180</v>
      </c>
      <c r="H150" s="71">
        <v>174</v>
      </c>
      <c r="I150" s="71">
        <v>181</v>
      </c>
      <c r="J150" s="71">
        <v>131</v>
      </c>
      <c r="K150" s="71">
        <v>106</v>
      </c>
      <c r="L150" s="71">
        <v>144</v>
      </c>
      <c r="M150" s="71">
        <v>240</v>
      </c>
      <c r="N150" s="71">
        <v>291</v>
      </c>
      <c r="O150" s="71">
        <v>269</v>
      </c>
      <c r="P150" s="71">
        <v>255</v>
      </c>
      <c r="Q150" s="71">
        <v>220</v>
      </c>
      <c r="R150" s="71">
        <v>130</v>
      </c>
      <c r="S150" s="71">
        <v>173</v>
      </c>
      <c r="T150" s="71">
        <v>159</v>
      </c>
      <c r="U150" s="71">
        <v>141</v>
      </c>
      <c r="V150" s="71">
        <v>122</v>
      </c>
      <c r="W150" s="71">
        <v>107</v>
      </c>
      <c r="X150" s="71">
        <v>114</v>
      </c>
      <c r="Y150" s="71">
        <v>223</v>
      </c>
      <c r="Z150" s="71">
        <v>312</v>
      </c>
      <c r="AA150" s="71">
        <v>261</v>
      </c>
      <c r="AB150" s="71">
        <v>261</v>
      </c>
      <c r="AC150" s="71">
        <v>222</v>
      </c>
      <c r="AD150" s="71">
        <v>147</v>
      </c>
      <c r="AE150" s="66"/>
      <c r="AF150" s="66"/>
      <c r="AG150" s="66"/>
      <c r="AH150" s="66"/>
      <c r="AI150" s="66"/>
      <c r="AJ150" s="66"/>
      <c r="AK150" s="66"/>
    </row>
    <row r="151" spans="1:37" x14ac:dyDescent="0.25">
      <c r="A151" s="72" t="s">
        <v>133</v>
      </c>
      <c r="B151" s="71">
        <v>899</v>
      </c>
      <c r="C151" s="71">
        <v>797</v>
      </c>
      <c r="D151" s="71">
        <v>716</v>
      </c>
      <c r="E151" s="71">
        <v>528</v>
      </c>
      <c r="F151" s="71">
        <v>378</v>
      </c>
      <c r="G151" s="71">
        <v>408</v>
      </c>
      <c r="H151" s="71">
        <v>393</v>
      </c>
      <c r="I151" s="71">
        <v>410</v>
      </c>
      <c r="J151" s="71">
        <v>329</v>
      </c>
      <c r="K151" s="71">
        <v>293</v>
      </c>
      <c r="L151" s="71">
        <v>510</v>
      </c>
      <c r="M151" s="71">
        <v>637</v>
      </c>
      <c r="N151" s="71">
        <v>775</v>
      </c>
      <c r="O151" s="71">
        <v>731</v>
      </c>
      <c r="P151" s="71">
        <v>690</v>
      </c>
      <c r="Q151" s="71">
        <v>581</v>
      </c>
      <c r="R151" s="71">
        <v>411</v>
      </c>
      <c r="S151" s="71">
        <v>411</v>
      </c>
      <c r="T151" s="71">
        <v>401</v>
      </c>
      <c r="U151" s="71">
        <v>399</v>
      </c>
      <c r="V151" s="71">
        <v>337</v>
      </c>
      <c r="W151" s="71">
        <v>382</v>
      </c>
      <c r="X151" s="71">
        <v>473</v>
      </c>
      <c r="Y151" s="71">
        <v>712</v>
      </c>
      <c r="Z151" s="71">
        <v>972</v>
      </c>
      <c r="AA151" s="71">
        <v>883</v>
      </c>
      <c r="AB151" s="71">
        <v>898</v>
      </c>
      <c r="AC151" s="71">
        <v>648</v>
      </c>
      <c r="AD151" s="71">
        <v>455</v>
      </c>
      <c r="AE151" s="66"/>
      <c r="AF151" s="66"/>
      <c r="AG151" s="66"/>
      <c r="AH151" s="66"/>
      <c r="AI151" s="66"/>
      <c r="AJ151" s="66"/>
      <c r="AK151" s="66"/>
    </row>
    <row r="152" spans="1:37" x14ac:dyDescent="0.25">
      <c r="A152" s="72" t="s">
        <v>128</v>
      </c>
      <c r="B152" s="71">
        <v>108</v>
      </c>
      <c r="C152" s="71">
        <v>96</v>
      </c>
      <c r="D152" s="71">
        <v>89</v>
      </c>
      <c r="E152" s="71">
        <v>61</v>
      </c>
      <c r="F152" s="71">
        <v>37</v>
      </c>
      <c r="G152" s="71">
        <v>44</v>
      </c>
      <c r="H152" s="71">
        <v>45</v>
      </c>
      <c r="I152" s="71">
        <v>45</v>
      </c>
      <c r="J152" s="71">
        <v>44</v>
      </c>
      <c r="K152" s="71">
        <v>36</v>
      </c>
      <c r="L152" s="71">
        <v>53</v>
      </c>
      <c r="M152" s="71">
        <v>86</v>
      </c>
      <c r="N152" s="71">
        <v>92</v>
      </c>
      <c r="O152" s="71">
        <v>84</v>
      </c>
      <c r="P152" s="71">
        <v>79</v>
      </c>
      <c r="Q152" s="71">
        <v>71</v>
      </c>
      <c r="R152" s="71">
        <v>41</v>
      </c>
      <c r="S152" s="71">
        <v>46</v>
      </c>
      <c r="T152" s="71">
        <v>40</v>
      </c>
      <c r="U152" s="71">
        <v>41</v>
      </c>
      <c r="V152" s="71">
        <v>38</v>
      </c>
      <c r="W152" s="71">
        <v>37</v>
      </c>
      <c r="X152" s="71">
        <v>41</v>
      </c>
      <c r="Y152" s="71">
        <v>76</v>
      </c>
      <c r="Z152" s="71">
        <v>105</v>
      </c>
      <c r="AA152" s="71">
        <v>91</v>
      </c>
      <c r="AB152" s="71">
        <v>97</v>
      </c>
      <c r="AC152" s="71">
        <v>77</v>
      </c>
      <c r="AD152" s="71">
        <v>59</v>
      </c>
      <c r="AE152" s="66"/>
      <c r="AF152" s="66"/>
      <c r="AG152" s="66"/>
      <c r="AH152" s="66"/>
      <c r="AI152" s="66"/>
      <c r="AJ152" s="66"/>
      <c r="AK152" s="66"/>
    </row>
    <row r="153" spans="1:37" x14ac:dyDescent="0.25">
      <c r="A153" s="72" t="s">
        <v>180</v>
      </c>
      <c r="B153" s="71">
        <v>585</v>
      </c>
      <c r="C153" s="71">
        <v>547</v>
      </c>
      <c r="D153" s="71">
        <v>514</v>
      </c>
      <c r="E153" s="71">
        <v>396</v>
      </c>
      <c r="F153" s="71">
        <v>351</v>
      </c>
      <c r="G153" s="71">
        <v>390</v>
      </c>
      <c r="H153" s="71">
        <v>372</v>
      </c>
      <c r="I153" s="71">
        <v>368</v>
      </c>
      <c r="J153" s="71">
        <v>306</v>
      </c>
      <c r="K153" s="71">
        <v>258</v>
      </c>
      <c r="L153" s="71">
        <v>310</v>
      </c>
      <c r="M153" s="71">
        <v>412</v>
      </c>
      <c r="N153" s="71">
        <v>525</v>
      </c>
      <c r="O153" s="71">
        <v>514</v>
      </c>
      <c r="P153" s="71">
        <v>483</v>
      </c>
      <c r="Q153" s="71">
        <v>388</v>
      </c>
      <c r="R153" s="71">
        <v>272</v>
      </c>
      <c r="S153" s="71">
        <v>349</v>
      </c>
      <c r="T153" s="71">
        <v>327</v>
      </c>
      <c r="U153" s="71">
        <v>300</v>
      </c>
      <c r="V153" s="71">
        <v>246</v>
      </c>
      <c r="W153" s="71">
        <v>248</v>
      </c>
      <c r="X153" s="71">
        <v>270</v>
      </c>
      <c r="Y153" s="71">
        <v>413</v>
      </c>
      <c r="Z153" s="71">
        <v>585</v>
      </c>
      <c r="AA153" s="71">
        <v>518</v>
      </c>
      <c r="AB153" s="71">
        <v>524</v>
      </c>
      <c r="AC153" s="71">
        <v>404</v>
      </c>
      <c r="AD153" s="71">
        <v>344</v>
      </c>
      <c r="AE153" s="66"/>
      <c r="AF153" s="66"/>
      <c r="AG153" s="66"/>
      <c r="AH153" s="66"/>
      <c r="AI153" s="66"/>
      <c r="AJ153" s="66"/>
      <c r="AK153" s="66"/>
    </row>
    <row r="154" spans="1:37" x14ac:dyDescent="0.25">
      <c r="A154" s="72" t="s">
        <v>134</v>
      </c>
      <c r="B154" s="71">
        <v>545</v>
      </c>
      <c r="C154" s="71">
        <v>511</v>
      </c>
      <c r="D154" s="71">
        <v>438</v>
      </c>
      <c r="E154" s="71">
        <v>312</v>
      </c>
      <c r="F154" s="71">
        <v>235</v>
      </c>
      <c r="G154" s="71">
        <v>260</v>
      </c>
      <c r="H154" s="71">
        <v>240</v>
      </c>
      <c r="I154" s="71">
        <v>256</v>
      </c>
      <c r="J154" s="71">
        <v>201</v>
      </c>
      <c r="K154" s="71">
        <v>176</v>
      </c>
      <c r="L154" s="71">
        <v>288</v>
      </c>
      <c r="M154" s="71">
        <v>384</v>
      </c>
      <c r="N154" s="71">
        <v>464</v>
      </c>
      <c r="O154" s="71">
        <v>458</v>
      </c>
      <c r="P154" s="71">
        <v>441</v>
      </c>
      <c r="Q154" s="71">
        <v>369</v>
      </c>
      <c r="R154" s="71">
        <v>220</v>
      </c>
      <c r="S154" s="71">
        <v>260</v>
      </c>
      <c r="T154" s="71">
        <v>224</v>
      </c>
      <c r="U154" s="71">
        <v>219</v>
      </c>
      <c r="V154" s="71">
        <v>181</v>
      </c>
      <c r="W154" s="71">
        <v>196</v>
      </c>
      <c r="X154" s="71">
        <v>249</v>
      </c>
      <c r="Y154" s="71">
        <v>391</v>
      </c>
      <c r="Z154" s="71">
        <v>568</v>
      </c>
      <c r="AA154" s="71">
        <v>532</v>
      </c>
      <c r="AB154" s="71">
        <v>544</v>
      </c>
      <c r="AC154" s="71">
        <v>396</v>
      </c>
      <c r="AD154" s="71">
        <v>257</v>
      </c>
      <c r="AE154" s="66"/>
      <c r="AF154" s="66"/>
      <c r="AG154" s="66"/>
      <c r="AH154" s="66"/>
      <c r="AI154" s="66"/>
      <c r="AJ154" s="66"/>
      <c r="AK154" s="66"/>
    </row>
    <row r="155" spans="1:37" x14ac:dyDescent="0.25">
      <c r="A155" s="72" t="s">
        <v>515</v>
      </c>
      <c r="B155" s="71">
        <v>168</v>
      </c>
      <c r="C155" s="71">
        <v>158</v>
      </c>
      <c r="D155" s="71">
        <v>143</v>
      </c>
      <c r="E155" s="71">
        <v>97</v>
      </c>
      <c r="F155" s="71">
        <v>93</v>
      </c>
      <c r="G155" s="71">
        <v>118</v>
      </c>
      <c r="H155" s="71">
        <v>111</v>
      </c>
      <c r="I155" s="71">
        <v>107</v>
      </c>
      <c r="J155" s="71">
        <v>81</v>
      </c>
      <c r="K155" s="71">
        <v>62</v>
      </c>
      <c r="L155" s="71">
        <v>69</v>
      </c>
      <c r="M155" s="71">
        <v>106</v>
      </c>
      <c r="N155" s="71">
        <v>136</v>
      </c>
      <c r="O155" s="71">
        <v>144</v>
      </c>
      <c r="P155" s="71">
        <v>128</v>
      </c>
      <c r="Q155" s="71">
        <v>111</v>
      </c>
      <c r="R155" s="71">
        <v>76</v>
      </c>
      <c r="S155" s="71">
        <v>103</v>
      </c>
      <c r="T155" s="71">
        <v>111</v>
      </c>
      <c r="U155" s="71">
        <v>96</v>
      </c>
      <c r="V155" s="71">
        <v>88</v>
      </c>
      <c r="W155" s="71">
        <v>80</v>
      </c>
      <c r="X155" s="71">
        <v>79</v>
      </c>
      <c r="Y155" s="71">
        <v>126</v>
      </c>
      <c r="Z155" s="71">
        <v>181</v>
      </c>
      <c r="AA155" s="71">
        <v>161</v>
      </c>
      <c r="AB155" s="71">
        <v>160</v>
      </c>
      <c r="AC155" s="71">
        <v>123</v>
      </c>
      <c r="AD155" s="71">
        <v>101</v>
      </c>
      <c r="AE155" s="66"/>
      <c r="AF155" s="66"/>
      <c r="AG155" s="66"/>
      <c r="AH155" s="66"/>
      <c r="AI155" s="66"/>
      <c r="AJ155" s="66"/>
      <c r="AK155" s="66"/>
    </row>
    <row r="156" spans="1:37" x14ac:dyDescent="0.25">
      <c r="A156" s="72" t="s">
        <v>169</v>
      </c>
      <c r="B156" s="71">
        <v>524</v>
      </c>
      <c r="C156" s="71">
        <v>509</v>
      </c>
      <c r="D156" s="71">
        <v>467</v>
      </c>
      <c r="E156" s="71">
        <v>360</v>
      </c>
      <c r="F156" s="71">
        <v>302</v>
      </c>
      <c r="G156" s="71">
        <v>343</v>
      </c>
      <c r="H156" s="71">
        <v>308</v>
      </c>
      <c r="I156" s="71">
        <v>314</v>
      </c>
      <c r="J156" s="71">
        <v>259</v>
      </c>
      <c r="K156" s="71">
        <v>225</v>
      </c>
      <c r="L156" s="71">
        <v>277</v>
      </c>
      <c r="M156" s="71">
        <v>381</v>
      </c>
      <c r="N156" s="71">
        <v>602</v>
      </c>
      <c r="O156" s="71">
        <v>544</v>
      </c>
      <c r="P156" s="71">
        <v>523</v>
      </c>
      <c r="Q156" s="71">
        <v>409</v>
      </c>
      <c r="R156" s="71">
        <v>299</v>
      </c>
      <c r="S156" s="71">
        <v>352</v>
      </c>
      <c r="T156" s="71">
        <v>301</v>
      </c>
      <c r="U156" s="71">
        <v>276</v>
      </c>
      <c r="V156" s="71">
        <v>234</v>
      </c>
      <c r="W156" s="71">
        <v>245</v>
      </c>
      <c r="X156" s="71">
        <v>238</v>
      </c>
      <c r="Y156" s="71">
        <v>371</v>
      </c>
      <c r="Z156" s="71">
        <v>487</v>
      </c>
      <c r="AA156" s="71">
        <v>452</v>
      </c>
      <c r="AB156" s="71">
        <v>463</v>
      </c>
      <c r="AC156" s="71">
        <v>345</v>
      </c>
      <c r="AD156" s="71">
        <v>271</v>
      </c>
      <c r="AE156" s="66"/>
      <c r="AF156" s="66"/>
      <c r="AG156" s="66"/>
      <c r="AH156" s="66"/>
      <c r="AI156" s="66"/>
      <c r="AJ156" s="66"/>
      <c r="AK156" s="66"/>
    </row>
    <row r="157" spans="1:37" x14ac:dyDescent="0.25">
      <c r="A157" s="72" t="s">
        <v>188</v>
      </c>
      <c r="B157" s="71">
        <v>5357</v>
      </c>
      <c r="C157" s="71">
        <v>5292</v>
      </c>
      <c r="D157" s="71">
        <v>4703</v>
      </c>
      <c r="E157" s="71">
        <v>4044</v>
      </c>
      <c r="F157" s="71">
        <v>3936</v>
      </c>
      <c r="G157" s="71">
        <v>4475</v>
      </c>
      <c r="H157" s="71">
        <v>4197</v>
      </c>
      <c r="I157" s="71">
        <v>4254</v>
      </c>
      <c r="J157" s="71">
        <v>3704</v>
      </c>
      <c r="K157" s="71">
        <v>3038</v>
      </c>
      <c r="L157" s="71">
        <v>3230</v>
      </c>
      <c r="M157" s="71">
        <v>3727</v>
      </c>
      <c r="N157" s="71">
        <v>4414</v>
      </c>
      <c r="O157" s="71">
        <v>4392</v>
      </c>
      <c r="P157" s="71">
        <v>4162</v>
      </c>
      <c r="Q157" s="71">
        <v>3574</v>
      </c>
      <c r="R157" s="71">
        <v>2979</v>
      </c>
      <c r="S157" s="71">
        <v>3767</v>
      </c>
      <c r="T157" s="71">
        <v>3385</v>
      </c>
      <c r="U157" s="71">
        <v>3350</v>
      </c>
      <c r="V157" s="71">
        <v>3111</v>
      </c>
      <c r="W157" s="71">
        <v>2961</v>
      </c>
      <c r="X157" s="71">
        <v>2824</v>
      </c>
      <c r="Y157" s="71">
        <v>3771</v>
      </c>
      <c r="Z157" s="71">
        <v>4923</v>
      </c>
      <c r="AA157" s="71">
        <v>4670</v>
      </c>
      <c r="AB157" s="71">
        <v>4960</v>
      </c>
      <c r="AC157" s="71">
        <v>3935</v>
      </c>
      <c r="AD157" s="71">
        <v>3832</v>
      </c>
      <c r="AE157" s="66"/>
      <c r="AF157" s="66"/>
      <c r="AG157" s="66"/>
      <c r="AH157" s="66"/>
      <c r="AI157" s="66"/>
      <c r="AJ157" s="66"/>
      <c r="AK157" s="66"/>
    </row>
    <row r="158" spans="1:37" x14ac:dyDescent="0.25">
      <c r="A158" s="72" t="s">
        <v>170</v>
      </c>
      <c r="B158" s="71">
        <v>417</v>
      </c>
      <c r="C158" s="71">
        <v>368</v>
      </c>
      <c r="D158" s="71">
        <v>367</v>
      </c>
      <c r="E158" s="71">
        <v>286</v>
      </c>
      <c r="F158" s="71">
        <v>221</v>
      </c>
      <c r="G158" s="71">
        <v>246</v>
      </c>
      <c r="H158" s="71">
        <v>244</v>
      </c>
      <c r="I158" s="71">
        <v>288</v>
      </c>
      <c r="J158" s="71">
        <v>246</v>
      </c>
      <c r="K158" s="71">
        <v>181</v>
      </c>
      <c r="L158" s="71">
        <v>212</v>
      </c>
      <c r="M158" s="71">
        <v>245</v>
      </c>
      <c r="N158" s="71">
        <v>336</v>
      </c>
      <c r="O158" s="71">
        <v>313</v>
      </c>
      <c r="P158" s="71">
        <v>306</v>
      </c>
      <c r="Q158" s="71">
        <v>235</v>
      </c>
      <c r="R158" s="71">
        <v>174</v>
      </c>
      <c r="S158" s="71">
        <v>204</v>
      </c>
      <c r="T158" s="71">
        <v>206</v>
      </c>
      <c r="U158" s="71">
        <v>182</v>
      </c>
      <c r="V158" s="71">
        <v>151</v>
      </c>
      <c r="W158" s="71">
        <v>158</v>
      </c>
      <c r="X158" s="71">
        <v>174</v>
      </c>
      <c r="Y158" s="71">
        <v>261</v>
      </c>
      <c r="Z158" s="71">
        <v>387</v>
      </c>
      <c r="AA158" s="71">
        <v>339</v>
      </c>
      <c r="AB158" s="71">
        <v>362</v>
      </c>
      <c r="AC158" s="71">
        <v>287</v>
      </c>
      <c r="AD158" s="71">
        <v>223</v>
      </c>
      <c r="AE158" s="66"/>
      <c r="AF158" s="66"/>
      <c r="AG158" s="66"/>
      <c r="AH158" s="66"/>
      <c r="AI158" s="66"/>
      <c r="AJ158" s="66"/>
      <c r="AK158" s="66"/>
    </row>
    <row r="159" spans="1:37" x14ac:dyDescent="0.25">
      <c r="A159" s="72" t="s">
        <v>516</v>
      </c>
      <c r="B159" s="71">
        <v>611</v>
      </c>
      <c r="C159" s="71">
        <v>584</v>
      </c>
      <c r="D159" s="71">
        <v>561</v>
      </c>
      <c r="E159" s="71">
        <v>481</v>
      </c>
      <c r="F159" s="71">
        <v>453</v>
      </c>
      <c r="G159" s="71">
        <v>486</v>
      </c>
      <c r="H159" s="71">
        <v>470</v>
      </c>
      <c r="I159" s="71">
        <v>464</v>
      </c>
      <c r="J159" s="71">
        <v>406</v>
      </c>
      <c r="K159" s="71">
        <v>337</v>
      </c>
      <c r="L159" s="71">
        <v>378</v>
      </c>
      <c r="M159" s="71">
        <v>428</v>
      </c>
      <c r="N159" s="71">
        <v>484</v>
      </c>
      <c r="O159" s="71">
        <v>471</v>
      </c>
      <c r="P159" s="71">
        <v>436</v>
      </c>
      <c r="Q159" s="71">
        <v>348</v>
      </c>
      <c r="R159" s="71">
        <v>303</v>
      </c>
      <c r="S159" s="71">
        <v>417</v>
      </c>
      <c r="T159" s="71">
        <v>394</v>
      </c>
      <c r="U159" s="71">
        <v>360</v>
      </c>
      <c r="V159" s="71">
        <v>337</v>
      </c>
      <c r="W159" s="71">
        <v>341</v>
      </c>
      <c r="X159" s="71">
        <v>317</v>
      </c>
      <c r="Y159" s="71">
        <v>392</v>
      </c>
      <c r="Z159" s="71">
        <v>544</v>
      </c>
      <c r="AA159" s="71">
        <v>482</v>
      </c>
      <c r="AB159" s="71">
        <v>502</v>
      </c>
      <c r="AC159" s="71">
        <v>396</v>
      </c>
      <c r="AD159" s="71">
        <v>389</v>
      </c>
      <c r="AE159" s="66"/>
      <c r="AF159" s="66"/>
      <c r="AG159" s="66"/>
      <c r="AH159" s="66"/>
      <c r="AI159" s="66"/>
      <c r="AJ159" s="66"/>
      <c r="AK159" s="66"/>
    </row>
    <row r="160" spans="1:37" x14ac:dyDescent="0.25">
      <c r="A160" s="72" t="s">
        <v>517</v>
      </c>
      <c r="B160" s="71">
        <v>601</v>
      </c>
      <c r="C160" s="71">
        <v>575</v>
      </c>
      <c r="D160" s="71">
        <v>553</v>
      </c>
      <c r="E160" s="71">
        <v>476</v>
      </c>
      <c r="F160" s="71">
        <v>449</v>
      </c>
      <c r="G160" s="71">
        <v>482</v>
      </c>
      <c r="H160" s="71">
        <v>462</v>
      </c>
      <c r="I160" s="71">
        <v>458</v>
      </c>
      <c r="J160" s="71">
        <v>403</v>
      </c>
      <c r="K160" s="71">
        <v>331</v>
      </c>
      <c r="L160" s="71">
        <v>368</v>
      </c>
      <c r="M160" s="71">
        <v>417</v>
      </c>
      <c r="N160" s="71">
        <v>477</v>
      </c>
      <c r="O160" s="71">
        <v>462</v>
      </c>
      <c r="P160" s="71">
        <v>427</v>
      </c>
      <c r="Q160" s="71">
        <v>339</v>
      </c>
      <c r="R160" s="71">
        <v>296</v>
      </c>
      <c r="S160" s="71">
        <v>406</v>
      </c>
      <c r="T160" s="71">
        <v>385</v>
      </c>
      <c r="U160" s="71">
        <v>351</v>
      </c>
      <c r="V160" s="71">
        <v>331</v>
      </c>
      <c r="W160" s="71">
        <v>337</v>
      </c>
      <c r="X160" s="71">
        <v>315</v>
      </c>
      <c r="Y160" s="71">
        <v>386</v>
      </c>
      <c r="Z160" s="71">
        <v>536</v>
      </c>
      <c r="AA160" s="71">
        <v>477</v>
      </c>
      <c r="AB160" s="71">
        <v>496</v>
      </c>
      <c r="AC160" s="71">
        <v>391</v>
      </c>
      <c r="AD160" s="71">
        <v>385</v>
      </c>
      <c r="AE160" s="66"/>
      <c r="AF160" s="66"/>
      <c r="AG160" s="66"/>
      <c r="AH160" s="66"/>
      <c r="AI160" s="66"/>
      <c r="AJ160" s="66"/>
      <c r="AK160" s="66"/>
    </row>
    <row r="161" spans="1:37" x14ac:dyDescent="0.25">
      <c r="A161" s="72" t="s">
        <v>518</v>
      </c>
      <c r="B161" s="71">
        <v>10</v>
      </c>
      <c r="C161" s="71">
        <v>9</v>
      </c>
      <c r="D161" s="71">
        <v>8</v>
      </c>
      <c r="E161" s="71">
        <v>5</v>
      </c>
      <c r="F161" s="71">
        <v>4</v>
      </c>
      <c r="G161" s="71">
        <v>4</v>
      </c>
      <c r="H161" s="71">
        <v>8</v>
      </c>
      <c r="I161" s="71">
        <v>6</v>
      </c>
      <c r="J161" s="71">
        <v>3</v>
      </c>
      <c r="K161" s="71">
        <v>6</v>
      </c>
      <c r="L161" s="71">
        <v>10</v>
      </c>
      <c r="M161" s="71">
        <v>11</v>
      </c>
      <c r="N161" s="71">
        <v>7</v>
      </c>
      <c r="O161" s="71">
        <v>9</v>
      </c>
      <c r="P161" s="71">
        <v>9</v>
      </c>
      <c r="Q161" s="71">
        <v>9</v>
      </c>
      <c r="R161" s="71">
        <v>7</v>
      </c>
      <c r="S161" s="71">
        <v>11</v>
      </c>
      <c r="T161" s="71">
        <v>9</v>
      </c>
      <c r="U161" s="71">
        <v>9</v>
      </c>
      <c r="V161" s="71">
        <v>6</v>
      </c>
      <c r="W161" s="71">
        <v>4</v>
      </c>
      <c r="X161" s="71">
        <v>2</v>
      </c>
      <c r="Y161" s="71">
        <v>6</v>
      </c>
      <c r="Z161" s="71">
        <v>8</v>
      </c>
      <c r="AA161" s="71">
        <v>5</v>
      </c>
      <c r="AB161" s="71">
        <v>6</v>
      </c>
      <c r="AC161" s="71">
        <v>5</v>
      </c>
      <c r="AD161" s="71">
        <v>4</v>
      </c>
      <c r="AE161" s="66"/>
      <c r="AF161" s="66"/>
      <c r="AG161" s="66"/>
      <c r="AH161" s="66"/>
      <c r="AI161" s="66"/>
      <c r="AJ161" s="66"/>
      <c r="AK161" s="66"/>
    </row>
    <row r="162" spans="1:37" x14ac:dyDescent="0.25">
      <c r="A162" s="72" t="s">
        <v>129</v>
      </c>
      <c r="B162" s="71">
        <v>168</v>
      </c>
      <c r="C162" s="71">
        <v>158</v>
      </c>
      <c r="D162" s="71">
        <v>143</v>
      </c>
      <c r="E162" s="71">
        <v>97</v>
      </c>
      <c r="F162" s="71">
        <v>93</v>
      </c>
      <c r="G162" s="71">
        <v>118</v>
      </c>
      <c r="H162" s="71">
        <v>111</v>
      </c>
      <c r="I162" s="71">
        <v>107</v>
      </c>
      <c r="J162" s="71">
        <v>81</v>
      </c>
      <c r="K162" s="71">
        <v>62</v>
      </c>
      <c r="L162" s="71">
        <v>69</v>
      </c>
      <c r="M162" s="71">
        <v>106</v>
      </c>
      <c r="N162" s="71">
        <v>136</v>
      </c>
      <c r="O162" s="71">
        <v>144</v>
      </c>
      <c r="P162" s="71">
        <v>128</v>
      </c>
      <c r="Q162" s="71">
        <v>111</v>
      </c>
      <c r="R162" s="71">
        <v>76</v>
      </c>
      <c r="S162" s="71">
        <v>103</v>
      </c>
      <c r="T162" s="71">
        <v>111</v>
      </c>
      <c r="U162" s="71">
        <v>96</v>
      </c>
      <c r="V162" s="71">
        <v>88</v>
      </c>
      <c r="W162" s="71">
        <v>80</v>
      </c>
      <c r="X162" s="71">
        <v>79</v>
      </c>
      <c r="Y162" s="71">
        <v>126</v>
      </c>
      <c r="Z162" s="71">
        <v>181</v>
      </c>
      <c r="AA162" s="71">
        <v>161</v>
      </c>
      <c r="AB162" s="71">
        <v>160</v>
      </c>
      <c r="AC162" s="71">
        <v>123</v>
      </c>
      <c r="AD162" s="71">
        <v>101</v>
      </c>
      <c r="AE162" s="66"/>
      <c r="AF162" s="66"/>
      <c r="AG162" s="66"/>
      <c r="AH162" s="66"/>
      <c r="AI162" s="66"/>
      <c r="AJ162" s="66"/>
      <c r="AK162" s="66"/>
    </row>
    <row r="163" spans="1:37" x14ac:dyDescent="0.25">
      <c r="A163" s="72" t="s">
        <v>519</v>
      </c>
      <c r="B163" s="71">
        <v>1323</v>
      </c>
      <c r="C163" s="71">
        <v>1192</v>
      </c>
      <c r="D163" s="71">
        <v>1095</v>
      </c>
      <c r="E163" s="71">
        <v>802</v>
      </c>
      <c r="F163" s="71">
        <v>673</v>
      </c>
      <c r="G163" s="71">
        <v>729</v>
      </c>
      <c r="H163" s="71">
        <v>655</v>
      </c>
      <c r="I163" s="71">
        <v>666</v>
      </c>
      <c r="J163" s="71">
        <v>530</v>
      </c>
      <c r="K163" s="71">
        <v>444</v>
      </c>
      <c r="L163" s="71">
        <v>590</v>
      </c>
      <c r="M163" s="71">
        <v>876</v>
      </c>
      <c r="N163" s="71">
        <v>1071</v>
      </c>
      <c r="O163" s="71">
        <v>1049</v>
      </c>
      <c r="P163" s="71">
        <v>1028</v>
      </c>
      <c r="Q163" s="71">
        <v>808</v>
      </c>
      <c r="R163" s="71">
        <v>549</v>
      </c>
      <c r="S163" s="71">
        <v>661</v>
      </c>
      <c r="T163" s="71">
        <v>615</v>
      </c>
      <c r="U163" s="71">
        <v>558</v>
      </c>
      <c r="V163" s="71">
        <v>481</v>
      </c>
      <c r="W163" s="71">
        <v>468</v>
      </c>
      <c r="X163" s="71">
        <v>511</v>
      </c>
      <c r="Y163" s="71">
        <v>916</v>
      </c>
      <c r="Z163" s="71">
        <v>1316</v>
      </c>
      <c r="AA163" s="71">
        <v>1219</v>
      </c>
      <c r="AB163" s="71">
        <v>1227</v>
      </c>
      <c r="AC163" s="71">
        <v>977</v>
      </c>
      <c r="AD163" s="71">
        <v>701</v>
      </c>
      <c r="AE163" s="66"/>
      <c r="AF163" s="66"/>
      <c r="AG163" s="66"/>
      <c r="AH163" s="66"/>
      <c r="AI163" s="66"/>
      <c r="AJ163" s="66"/>
      <c r="AK163" s="66"/>
    </row>
    <row r="164" spans="1:37" x14ac:dyDescent="0.25">
      <c r="A164" s="72" t="s">
        <v>181</v>
      </c>
      <c r="B164" s="71">
        <v>1177</v>
      </c>
      <c r="C164" s="71">
        <v>1149</v>
      </c>
      <c r="D164" s="71">
        <v>1028</v>
      </c>
      <c r="E164" s="71">
        <v>862</v>
      </c>
      <c r="F164" s="71">
        <v>862</v>
      </c>
      <c r="G164" s="71">
        <v>1013</v>
      </c>
      <c r="H164" s="71">
        <v>926</v>
      </c>
      <c r="I164" s="71">
        <v>899</v>
      </c>
      <c r="J164" s="71">
        <v>760</v>
      </c>
      <c r="K164" s="71">
        <v>597</v>
      </c>
      <c r="L164" s="71">
        <v>597</v>
      </c>
      <c r="M164" s="71">
        <v>747</v>
      </c>
      <c r="N164" s="71">
        <v>891</v>
      </c>
      <c r="O164" s="71">
        <v>948</v>
      </c>
      <c r="P164" s="71">
        <v>867</v>
      </c>
      <c r="Q164" s="71">
        <v>702</v>
      </c>
      <c r="R164" s="71">
        <v>672</v>
      </c>
      <c r="S164" s="71">
        <v>882</v>
      </c>
      <c r="T164" s="71">
        <v>773</v>
      </c>
      <c r="U164" s="71">
        <v>762</v>
      </c>
      <c r="V164" s="71">
        <v>656</v>
      </c>
      <c r="W164" s="71">
        <v>584</v>
      </c>
      <c r="X164" s="71">
        <v>531</v>
      </c>
      <c r="Y164" s="71">
        <v>773</v>
      </c>
      <c r="Z164" s="71">
        <v>969</v>
      </c>
      <c r="AA164" s="71">
        <v>918</v>
      </c>
      <c r="AB164" s="71">
        <v>1011</v>
      </c>
      <c r="AC164" s="71">
        <v>784</v>
      </c>
      <c r="AD164" s="71">
        <v>807</v>
      </c>
      <c r="AE164" s="66"/>
      <c r="AF164" s="66"/>
      <c r="AG164" s="66"/>
      <c r="AH164" s="66"/>
      <c r="AI164" s="66"/>
      <c r="AJ164" s="66"/>
      <c r="AK164" s="66"/>
    </row>
    <row r="165" spans="1:37" x14ac:dyDescent="0.25">
      <c r="A165" s="72" t="s">
        <v>520</v>
      </c>
      <c r="B165" s="71">
        <v>572</v>
      </c>
      <c r="C165" s="71">
        <v>602</v>
      </c>
      <c r="D165" s="71">
        <v>535</v>
      </c>
      <c r="E165" s="71">
        <v>465</v>
      </c>
      <c r="F165" s="71">
        <v>510</v>
      </c>
      <c r="G165" s="71">
        <v>624</v>
      </c>
      <c r="H165" s="71">
        <v>566</v>
      </c>
      <c r="I165" s="71">
        <v>550</v>
      </c>
      <c r="J165" s="71">
        <v>463</v>
      </c>
      <c r="K165" s="71">
        <v>335</v>
      </c>
      <c r="L165" s="71">
        <v>314</v>
      </c>
      <c r="M165" s="71">
        <v>370</v>
      </c>
      <c r="N165" s="71">
        <v>436</v>
      </c>
      <c r="O165" s="71">
        <v>481</v>
      </c>
      <c r="P165" s="71">
        <v>450</v>
      </c>
      <c r="Q165" s="71">
        <v>381</v>
      </c>
      <c r="R165" s="71">
        <v>395</v>
      </c>
      <c r="S165" s="71">
        <v>550</v>
      </c>
      <c r="T165" s="71">
        <v>464</v>
      </c>
      <c r="U165" s="71">
        <v>456</v>
      </c>
      <c r="V165" s="71">
        <v>397</v>
      </c>
      <c r="W165" s="71">
        <v>322</v>
      </c>
      <c r="X165" s="71">
        <v>282</v>
      </c>
      <c r="Y165" s="71">
        <v>397</v>
      </c>
      <c r="Z165" s="71">
        <v>480</v>
      </c>
      <c r="AA165" s="71">
        <v>468</v>
      </c>
      <c r="AB165" s="71">
        <v>509</v>
      </c>
      <c r="AC165" s="71">
        <v>399</v>
      </c>
      <c r="AD165" s="71">
        <v>470</v>
      </c>
      <c r="AE165" s="66"/>
      <c r="AF165" s="66"/>
      <c r="AG165" s="66"/>
      <c r="AH165" s="66"/>
      <c r="AI165" s="66"/>
      <c r="AJ165" s="66"/>
      <c r="AK165" s="66"/>
    </row>
    <row r="166" spans="1:37" x14ac:dyDescent="0.25">
      <c r="A166" s="72" t="s">
        <v>521</v>
      </c>
      <c r="B166" s="71">
        <v>1177</v>
      </c>
      <c r="C166" s="71">
        <v>1149</v>
      </c>
      <c r="D166" s="71">
        <v>1028</v>
      </c>
      <c r="E166" s="71">
        <v>862</v>
      </c>
      <c r="F166" s="71">
        <v>862</v>
      </c>
      <c r="G166" s="71">
        <v>1013</v>
      </c>
      <c r="H166" s="71">
        <v>926</v>
      </c>
      <c r="I166" s="71">
        <v>899</v>
      </c>
      <c r="J166" s="71">
        <v>760</v>
      </c>
      <c r="K166" s="71">
        <v>597</v>
      </c>
      <c r="L166" s="71">
        <v>597</v>
      </c>
      <c r="M166" s="71">
        <v>747</v>
      </c>
      <c r="N166" s="71">
        <v>891</v>
      </c>
      <c r="O166" s="71">
        <v>948</v>
      </c>
      <c r="P166" s="71">
        <v>867</v>
      </c>
      <c r="Q166" s="71">
        <v>702</v>
      </c>
      <c r="R166" s="71">
        <v>672</v>
      </c>
      <c r="S166" s="71">
        <v>882</v>
      </c>
      <c r="T166" s="71">
        <v>773</v>
      </c>
      <c r="U166" s="71">
        <v>762</v>
      </c>
      <c r="V166" s="71">
        <v>656</v>
      </c>
      <c r="W166" s="71">
        <v>584</v>
      </c>
      <c r="X166" s="71">
        <v>531</v>
      </c>
      <c r="Y166" s="71">
        <v>773</v>
      </c>
      <c r="Z166" s="71">
        <v>969</v>
      </c>
      <c r="AA166" s="71">
        <v>918</v>
      </c>
      <c r="AB166" s="71">
        <v>1011</v>
      </c>
      <c r="AC166" s="71">
        <v>784</v>
      </c>
      <c r="AD166" s="71">
        <v>807</v>
      </c>
      <c r="AE166" s="66"/>
      <c r="AF166" s="66"/>
      <c r="AG166" s="66"/>
      <c r="AH166" s="66"/>
      <c r="AI166" s="66"/>
      <c r="AJ166" s="66"/>
      <c r="AK166" s="66"/>
    </row>
    <row r="167" spans="1:37" x14ac:dyDescent="0.25">
      <c r="A167" s="72" t="s">
        <v>522</v>
      </c>
      <c r="B167" s="71">
        <v>1112</v>
      </c>
      <c r="C167" s="71">
        <v>1094</v>
      </c>
      <c r="D167" s="71">
        <v>974</v>
      </c>
      <c r="E167" s="71">
        <v>903</v>
      </c>
      <c r="F167" s="71">
        <v>932</v>
      </c>
      <c r="G167" s="71">
        <v>1084</v>
      </c>
      <c r="H167" s="71">
        <v>1055</v>
      </c>
      <c r="I167" s="71">
        <v>1092</v>
      </c>
      <c r="J167" s="71">
        <v>977</v>
      </c>
      <c r="K167" s="71">
        <v>808</v>
      </c>
      <c r="L167" s="71">
        <v>768</v>
      </c>
      <c r="M167" s="71">
        <v>842</v>
      </c>
      <c r="N167" s="71">
        <v>911</v>
      </c>
      <c r="O167" s="71">
        <v>939</v>
      </c>
      <c r="P167" s="71">
        <v>873</v>
      </c>
      <c r="Q167" s="71">
        <v>812</v>
      </c>
      <c r="R167" s="71">
        <v>761</v>
      </c>
      <c r="S167" s="71">
        <v>1019</v>
      </c>
      <c r="T167" s="71">
        <v>911</v>
      </c>
      <c r="U167" s="71">
        <v>900</v>
      </c>
      <c r="V167" s="71">
        <v>815</v>
      </c>
      <c r="W167" s="71">
        <v>764</v>
      </c>
      <c r="X167" s="71">
        <v>719</v>
      </c>
      <c r="Y167" s="71">
        <v>842</v>
      </c>
      <c r="Z167" s="71">
        <v>1053</v>
      </c>
      <c r="AA167" s="71">
        <v>1015</v>
      </c>
      <c r="AB167" s="71">
        <v>1101</v>
      </c>
      <c r="AC167" s="71">
        <v>900</v>
      </c>
      <c r="AD167" s="71">
        <v>959</v>
      </c>
      <c r="AE167" s="66"/>
      <c r="AF167" s="66"/>
      <c r="AG167" s="66"/>
      <c r="AH167" s="66"/>
      <c r="AI167" s="66"/>
      <c r="AJ167" s="66"/>
      <c r="AK167" s="66"/>
    </row>
    <row r="168" spans="1:37" x14ac:dyDescent="0.25">
      <c r="A168" s="72" t="s">
        <v>523</v>
      </c>
      <c r="B168" s="71">
        <v>570</v>
      </c>
      <c r="C168" s="71">
        <v>455</v>
      </c>
      <c r="D168" s="71">
        <v>485</v>
      </c>
      <c r="E168" s="71">
        <v>327</v>
      </c>
      <c r="F168" s="71">
        <v>301</v>
      </c>
      <c r="G168" s="71">
        <v>339</v>
      </c>
      <c r="H168" s="71">
        <v>328</v>
      </c>
      <c r="I168" s="71">
        <v>368</v>
      </c>
      <c r="J168" s="71">
        <v>313</v>
      </c>
      <c r="K168" s="71">
        <v>236</v>
      </c>
      <c r="L168" s="71">
        <v>240</v>
      </c>
      <c r="M168" s="71">
        <v>301</v>
      </c>
      <c r="N168" s="71">
        <v>438</v>
      </c>
      <c r="O168" s="71">
        <v>389</v>
      </c>
      <c r="P168" s="71">
        <v>363</v>
      </c>
      <c r="Q168" s="71">
        <v>296</v>
      </c>
      <c r="R168" s="71">
        <v>239</v>
      </c>
      <c r="S168" s="71">
        <v>317</v>
      </c>
      <c r="T168" s="71">
        <v>295</v>
      </c>
      <c r="U168" s="71">
        <v>264</v>
      </c>
      <c r="V168" s="71">
        <v>235</v>
      </c>
      <c r="W168" s="71">
        <v>213</v>
      </c>
      <c r="X168" s="71">
        <v>194</v>
      </c>
      <c r="Y168" s="71">
        <v>308</v>
      </c>
      <c r="Z168" s="71">
        <v>423</v>
      </c>
      <c r="AA168" s="71">
        <v>379</v>
      </c>
      <c r="AB168" s="71">
        <v>419</v>
      </c>
      <c r="AC168" s="71">
        <v>319</v>
      </c>
      <c r="AD168" s="71">
        <v>283</v>
      </c>
      <c r="AE168" s="56"/>
      <c r="AF168" s="56"/>
      <c r="AG168" s="56"/>
      <c r="AH168" s="56"/>
      <c r="AI168" s="56"/>
      <c r="AJ168" s="56"/>
      <c r="AK168" s="56"/>
    </row>
    <row r="169" spans="1:37" x14ac:dyDescent="0.25">
      <c r="A169" s="72" t="s">
        <v>152</v>
      </c>
      <c r="B169" s="71">
        <v>3754</v>
      </c>
      <c r="C169" s="71">
        <v>3598</v>
      </c>
      <c r="D169" s="71">
        <v>3324</v>
      </c>
      <c r="E169" s="71">
        <v>2541</v>
      </c>
      <c r="F169" s="71">
        <v>2181</v>
      </c>
      <c r="G169" s="71">
        <v>2475</v>
      </c>
      <c r="H169" s="71">
        <v>2347</v>
      </c>
      <c r="I169" s="71">
        <v>2372</v>
      </c>
      <c r="J169" s="71">
        <v>2046</v>
      </c>
      <c r="K169" s="71">
        <v>1708</v>
      </c>
      <c r="L169" s="71">
        <v>1957</v>
      </c>
      <c r="M169" s="71">
        <v>2587</v>
      </c>
      <c r="N169" s="71">
        <v>3186</v>
      </c>
      <c r="O169" s="71">
        <v>3114</v>
      </c>
      <c r="P169" s="71">
        <v>2994</v>
      </c>
      <c r="Q169" s="71">
        <v>2455</v>
      </c>
      <c r="R169" s="71">
        <v>1678</v>
      </c>
      <c r="S169" s="71">
        <v>2015</v>
      </c>
      <c r="T169" s="71">
        <v>1845</v>
      </c>
      <c r="U169" s="71">
        <v>1850</v>
      </c>
      <c r="V169" s="71">
        <v>1659</v>
      </c>
      <c r="W169" s="71">
        <v>1631</v>
      </c>
      <c r="X169" s="71">
        <v>1646</v>
      </c>
      <c r="Y169" s="71">
        <v>2560</v>
      </c>
      <c r="Z169" s="71">
        <v>3628</v>
      </c>
      <c r="AA169" s="71">
        <v>3353</v>
      </c>
      <c r="AB169" s="71">
        <v>3400</v>
      </c>
      <c r="AC169" s="71">
        <v>2611</v>
      </c>
      <c r="AD169" s="71">
        <v>1997</v>
      </c>
      <c r="AE169" s="56"/>
      <c r="AF169" s="56"/>
      <c r="AG169" s="56"/>
      <c r="AH169" s="56"/>
      <c r="AI169" s="56"/>
      <c r="AJ169" s="56"/>
      <c r="AK169" s="56"/>
    </row>
    <row r="170" spans="1:37" x14ac:dyDescent="0.25">
      <c r="A170" s="72" t="s">
        <v>143</v>
      </c>
      <c r="B170" s="71">
        <v>271</v>
      </c>
      <c r="C170" s="71">
        <v>250</v>
      </c>
      <c r="D170" s="71">
        <v>226</v>
      </c>
      <c r="E170" s="71">
        <v>164</v>
      </c>
      <c r="F170" s="71">
        <v>151</v>
      </c>
      <c r="G170" s="71">
        <v>192</v>
      </c>
      <c r="H170" s="71">
        <v>163</v>
      </c>
      <c r="I170" s="71">
        <v>178</v>
      </c>
      <c r="J170" s="71">
        <v>141</v>
      </c>
      <c r="K170" s="71">
        <v>123</v>
      </c>
      <c r="L170" s="71">
        <v>142</v>
      </c>
      <c r="M170" s="71">
        <v>194</v>
      </c>
      <c r="N170" s="71">
        <v>240</v>
      </c>
      <c r="O170" s="71">
        <v>220</v>
      </c>
      <c r="P170" s="71">
        <v>214</v>
      </c>
      <c r="Q170" s="71">
        <v>156</v>
      </c>
      <c r="R170" s="71">
        <v>118</v>
      </c>
      <c r="S170" s="71">
        <v>154</v>
      </c>
      <c r="T170" s="71">
        <v>142</v>
      </c>
      <c r="U170" s="71">
        <v>136</v>
      </c>
      <c r="V170" s="71">
        <v>112</v>
      </c>
      <c r="W170" s="71">
        <v>115</v>
      </c>
      <c r="X170" s="71">
        <v>128</v>
      </c>
      <c r="Y170" s="71">
        <v>197</v>
      </c>
      <c r="Z170" s="71">
        <v>268</v>
      </c>
      <c r="AA170" s="71">
        <v>242</v>
      </c>
      <c r="AB170" s="71">
        <v>291</v>
      </c>
      <c r="AC170" s="71">
        <v>244</v>
      </c>
      <c r="AD170" s="71">
        <v>196</v>
      </c>
      <c r="AE170" s="56"/>
      <c r="AF170" s="56"/>
      <c r="AG170" s="56"/>
      <c r="AH170" s="56"/>
      <c r="AI170" s="56"/>
      <c r="AJ170" s="56"/>
      <c r="AK170" s="56"/>
    </row>
    <row r="171" spans="1:37" x14ac:dyDescent="0.25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</row>
    <row r="172" spans="1:37" x14ac:dyDescent="0.25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</row>
    <row r="173" spans="1:37" x14ac:dyDescent="0.25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</row>
    <row r="174" spans="1:37" x14ac:dyDescent="0.25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</row>
    <row r="175" spans="1:37" x14ac:dyDescent="0.25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</row>
    <row r="176" spans="1:37" x14ac:dyDescent="0.25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</row>
    <row r="177" spans="1:37" x14ac:dyDescent="0.25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</row>
    <row r="178" spans="1:37" x14ac:dyDescent="0.25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</row>
    <row r="179" spans="1:37" x14ac:dyDescent="0.25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</row>
    <row r="180" spans="1:37" x14ac:dyDescent="0.25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</row>
    <row r="181" spans="1:37" x14ac:dyDescent="0.25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</row>
    <row r="182" spans="1:37" x14ac:dyDescent="0.25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</row>
    <row r="183" spans="1:37" x14ac:dyDescent="0.25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</row>
    <row r="184" spans="1:37" x14ac:dyDescent="0.25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</row>
    <row r="185" spans="1:37" x14ac:dyDescent="0.25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</row>
    <row r="186" spans="1:37" x14ac:dyDescent="0.25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</row>
    <row r="187" spans="1:37" x14ac:dyDescent="0.25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</row>
    <row r="188" spans="1:37" x14ac:dyDescent="0.25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</row>
    <row r="189" spans="1:37" x14ac:dyDescent="0.25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</row>
    <row r="190" spans="1:37" x14ac:dyDescent="0.25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</row>
    <row r="191" spans="1:37" x14ac:dyDescent="0.25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</row>
    <row r="192" spans="1:37" x14ac:dyDescent="0.25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</row>
    <row r="193" spans="1:37" x14ac:dyDescent="0.25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</row>
    <row r="194" spans="1:37" x14ac:dyDescent="0.25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</row>
    <row r="195" spans="1:37" x14ac:dyDescent="0.25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</row>
    <row r="196" spans="1:37" x14ac:dyDescent="0.25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</row>
    <row r="197" spans="1:37" x14ac:dyDescent="0.25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</row>
    <row r="198" spans="1:37" x14ac:dyDescent="0.25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</row>
    <row r="199" spans="1:37" x14ac:dyDescent="0.25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</row>
    <row r="200" spans="1:37" x14ac:dyDescent="0.25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</row>
    <row r="201" spans="1:37" x14ac:dyDescent="0.25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</row>
    <row r="202" spans="1:37" x14ac:dyDescent="0.25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</row>
    <row r="203" spans="1:37" x14ac:dyDescent="0.25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</row>
    <row r="204" spans="1:37" x14ac:dyDescent="0.25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</row>
    <row r="205" spans="1:37" x14ac:dyDescent="0.25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</row>
    <row r="206" spans="1:37" x14ac:dyDescent="0.25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</row>
    <row r="207" spans="1:37" x14ac:dyDescent="0.25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</row>
    <row r="208" spans="1:37" x14ac:dyDescent="0.25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</row>
    <row r="209" spans="1:37" x14ac:dyDescent="0.25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</row>
    <row r="210" spans="1:37" x14ac:dyDescent="0.25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</row>
    <row r="211" spans="1:37" x14ac:dyDescent="0.25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</row>
    <row r="212" spans="1:37" x14ac:dyDescent="0.25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</row>
    <row r="213" spans="1:37" x14ac:dyDescent="0.25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</row>
    <row r="214" spans="1:37" x14ac:dyDescent="0.25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56"/>
      <c r="AK214" s="56"/>
    </row>
    <row r="215" spans="1:37" x14ac:dyDescent="0.25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  <c r="AJ215" s="56"/>
      <c r="AK215" s="56"/>
    </row>
    <row r="216" spans="1:37" x14ac:dyDescent="0.25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  <c r="AK216" s="56"/>
    </row>
    <row r="217" spans="1:37" x14ac:dyDescent="0.25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  <c r="AH217" s="56"/>
      <c r="AI217" s="56"/>
      <c r="AJ217" s="56"/>
      <c r="AK217" s="56"/>
    </row>
    <row r="218" spans="1:37" x14ac:dyDescent="0.25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  <c r="AK218" s="56"/>
    </row>
    <row r="219" spans="1:37" x14ac:dyDescent="0.25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</row>
    <row r="220" spans="1:37" x14ac:dyDescent="0.25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  <c r="AH220" s="56"/>
      <c r="AI220" s="56"/>
      <c r="AJ220" s="56"/>
      <c r="AK220" s="56"/>
    </row>
    <row r="221" spans="1:37" x14ac:dyDescent="0.25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  <c r="AK221" s="56"/>
    </row>
    <row r="222" spans="1:37" x14ac:dyDescent="0.25">
      <c r="A222" s="52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</row>
    <row r="223" spans="1:37" x14ac:dyDescent="0.25">
      <c r="A223" s="52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</row>
    <row r="224" spans="1:37" x14ac:dyDescent="0.25">
      <c r="A224" s="52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51"/>
      <c r="AJ224" s="51"/>
    </row>
    <row r="225" spans="1:36" x14ac:dyDescent="0.25">
      <c r="A225" s="52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51"/>
      <c r="AJ225" s="51"/>
    </row>
    <row r="226" spans="1:36" x14ac:dyDescent="0.25">
      <c r="A226" s="52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</row>
    <row r="227" spans="1:36" x14ac:dyDescent="0.25">
      <c r="A227" s="52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1"/>
      <c r="AE227" s="51"/>
      <c r="AF227" s="51"/>
      <c r="AG227" s="51"/>
      <c r="AH227" s="51"/>
      <c r="AI227" s="51"/>
      <c r="AJ227" s="51"/>
    </row>
    <row r="228" spans="1:36" x14ac:dyDescent="0.25">
      <c r="A228" s="52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</row>
    <row r="229" spans="1:36" x14ac:dyDescent="0.25">
      <c r="A229" s="52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</row>
    <row r="230" spans="1:36" x14ac:dyDescent="0.25">
      <c r="A230" s="52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</row>
    <row r="231" spans="1:36" x14ac:dyDescent="0.25">
      <c r="A231" s="52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</row>
    <row r="232" spans="1:36" x14ac:dyDescent="0.25">
      <c r="A232" s="52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1"/>
      <c r="AE232" s="51"/>
      <c r="AF232" s="51"/>
      <c r="AG232" s="51"/>
      <c r="AH232" s="51"/>
      <c r="AI232" s="51"/>
      <c r="AJ232" s="51"/>
    </row>
    <row r="233" spans="1:36" x14ac:dyDescent="0.25">
      <c r="A233" s="52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1"/>
      <c r="AE233" s="51"/>
      <c r="AF233" s="51"/>
      <c r="AG233" s="51"/>
      <c r="AH233" s="51"/>
      <c r="AI233" s="51"/>
      <c r="AJ233" s="51"/>
    </row>
    <row r="234" spans="1:36" x14ac:dyDescent="0.25">
      <c r="A234" s="52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1"/>
      <c r="AE234" s="51"/>
      <c r="AF234" s="51"/>
      <c r="AG234" s="51"/>
      <c r="AH234" s="51"/>
      <c r="AI234" s="51"/>
      <c r="AJ234" s="51"/>
    </row>
    <row r="235" spans="1:36" x14ac:dyDescent="0.25">
      <c r="A235" s="52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51"/>
      <c r="AJ235" s="51"/>
    </row>
    <row r="236" spans="1:36" x14ac:dyDescent="0.25">
      <c r="A236" s="52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51"/>
      <c r="AJ236" s="51"/>
    </row>
    <row r="237" spans="1:36" x14ac:dyDescent="0.25">
      <c r="A237" s="52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51"/>
      <c r="AJ237" s="51"/>
    </row>
    <row r="238" spans="1:36" x14ac:dyDescent="0.25">
      <c r="A238" s="52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51"/>
      <c r="AJ238" s="51"/>
    </row>
    <row r="239" spans="1:36" x14ac:dyDescent="0.25">
      <c r="A239" s="52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51"/>
      <c r="AJ239" s="51"/>
    </row>
    <row r="240" spans="1:36" x14ac:dyDescent="0.25">
      <c r="A240" s="52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1"/>
      <c r="AE240" s="51"/>
      <c r="AF240" s="51"/>
      <c r="AG240" s="51"/>
      <c r="AH240" s="51"/>
      <c r="AI240" s="51"/>
      <c r="AJ240" s="51"/>
    </row>
    <row r="241" spans="1:36" x14ac:dyDescent="0.25">
      <c r="A241" s="52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51"/>
      <c r="AJ241" s="51"/>
    </row>
    <row r="242" spans="1:36" x14ac:dyDescent="0.25">
      <c r="A242" s="52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</row>
    <row r="243" spans="1:36" x14ac:dyDescent="0.25">
      <c r="A243" s="52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51"/>
      <c r="AJ243" s="51"/>
    </row>
    <row r="244" spans="1:36" x14ac:dyDescent="0.25">
      <c r="A244" s="52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51"/>
      <c r="AJ244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H253"/>
  <sheetViews>
    <sheetView topLeftCell="A138" zoomScale="90" zoomScaleNormal="90" workbookViewId="0">
      <selection activeCell="G3" sqref="G3"/>
    </sheetView>
  </sheetViews>
  <sheetFormatPr defaultRowHeight="15" x14ac:dyDescent="0.25"/>
  <cols>
    <col min="1" max="1" width="58.42578125" style="6" customWidth="1"/>
    <col min="2" max="2" width="9.5703125" style="6" customWidth="1"/>
    <col min="3" max="6" width="11.85546875" style="6" customWidth="1"/>
    <col min="7" max="7" width="9.85546875" style="6" bestFit="1" customWidth="1"/>
    <col min="8" max="16384" width="9.140625" style="6"/>
  </cols>
  <sheetData>
    <row r="1" spans="1:8" x14ac:dyDescent="0.25">
      <c r="A1" s="48" t="s">
        <v>5</v>
      </c>
      <c r="B1" s="53">
        <v>42736</v>
      </c>
      <c r="C1" s="53">
        <v>42767</v>
      </c>
      <c r="D1" s="53">
        <v>42795</v>
      </c>
      <c r="E1" s="53">
        <v>42826</v>
      </c>
      <c r="F1" s="53">
        <v>42856</v>
      </c>
      <c r="G1" s="53">
        <v>42887</v>
      </c>
      <c r="H1" s="53"/>
    </row>
    <row r="2" spans="1:8" x14ac:dyDescent="0.25">
      <c r="A2" s="50" t="s">
        <v>2</v>
      </c>
      <c r="B2" s="53">
        <v>43435</v>
      </c>
      <c r="C2" s="53">
        <v>43466</v>
      </c>
      <c r="D2" s="53">
        <v>43497</v>
      </c>
      <c r="E2" s="53">
        <v>43525</v>
      </c>
      <c r="F2" s="53">
        <v>43556</v>
      </c>
      <c r="G2" s="53">
        <v>43586</v>
      </c>
      <c r="H2" s="53"/>
    </row>
    <row r="3" spans="1:8" x14ac:dyDescent="0.25">
      <c r="A3" s="72" t="s">
        <v>115</v>
      </c>
      <c r="B3" s="46">
        <f>SUM('Step 3'!B3:Y3)</f>
        <v>10113</v>
      </c>
      <c r="C3" s="46">
        <f>SUM('Step 3'!C3:Z3)</f>
        <v>10170</v>
      </c>
      <c r="D3" s="46">
        <f>SUM('Step 3'!D3:AA3)</f>
        <v>10189</v>
      </c>
      <c r="E3" s="46">
        <f>SUM('Step 3'!E3:AB3)</f>
        <v>10217</v>
      </c>
      <c r="F3" s="46">
        <f>SUM('Step 3'!F3:AC3)</f>
        <v>10255</v>
      </c>
      <c r="G3" s="46">
        <f>SUM('Step 3'!G3:AD3)</f>
        <v>10239</v>
      </c>
      <c r="H3" s="46"/>
    </row>
    <row r="4" spans="1:8" x14ac:dyDescent="0.25">
      <c r="A4" s="72" t="s">
        <v>446</v>
      </c>
      <c r="B4" s="46">
        <f>SUM('Step 3'!B4:Y4)</f>
        <v>13112</v>
      </c>
      <c r="C4" s="46">
        <f>SUM('Step 3'!C4:Z4)</f>
        <v>13111</v>
      </c>
      <c r="D4" s="46">
        <f>SUM('Step 3'!D4:AA4)</f>
        <v>13107</v>
      </c>
      <c r="E4" s="46">
        <f>SUM('Step 3'!E4:AB4)</f>
        <v>13172</v>
      </c>
      <c r="F4" s="46">
        <f>SUM('Step 3'!F4:AC4)</f>
        <v>13191</v>
      </c>
      <c r="G4" s="46">
        <f>SUM('Step 3'!G4:AD4)</f>
        <v>13176</v>
      </c>
      <c r="H4" s="46"/>
    </row>
    <row r="5" spans="1:8" x14ac:dyDescent="0.25">
      <c r="A5" s="72" t="s">
        <v>447</v>
      </c>
      <c r="B5" s="46">
        <f>SUM('Step 3'!B5:Y5)</f>
        <v>14693</v>
      </c>
      <c r="C5" s="46">
        <f>SUM('Step 3'!C5:Z5)</f>
        <v>14666</v>
      </c>
      <c r="D5" s="46">
        <f>SUM('Step 3'!D5:AA5)</f>
        <v>14645</v>
      </c>
      <c r="E5" s="46">
        <f>SUM('Step 3'!E5:AB5)</f>
        <v>14700</v>
      </c>
      <c r="F5" s="46">
        <f>SUM('Step 3'!F5:AC5)</f>
        <v>14777</v>
      </c>
      <c r="G5" s="46">
        <f>SUM('Step 3'!G5:AD5)</f>
        <v>14796</v>
      </c>
      <c r="H5" s="46"/>
    </row>
    <row r="6" spans="1:8" x14ac:dyDescent="0.25">
      <c r="A6" s="72" t="s">
        <v>448</v>
      </c>
      <c r="B6" s="46">
        <f>SUM('Step 3'!B6:Y6)</f>
        <v>11721</v>
      </c>
      <c r="C6" s="46">
        <f>SUM('Step 3'!C6:Z6)</f>
        <v>11714</v>
      </c>
      <c r="D6" s="46">
        <f>SUM('Step 3'!D6:AA6)</f>
        <v>11657</v>
      </c>
      <c r="E6" s="46">
        <f>SUM('Step 3'!E6:AB6)</f>
        <v>11658</v>
      </c>
      <c r="F6" s="46">
        <f>SUM('Step 3'!F6:AC6)</f>
        <v>11652</v>
      </c>
      <c r="G6" s="46">
        <f>SUM('Step 3'!G6:AD6)</f>
        <v>11630</v>
      </c>
      <c r="H6" s="46"/>
    </row>
    <row r="7" spans="1:8" x14ac:dyDescent="0.25">
      <c r="A7" s="72" t="s">
        <v>182</v>
      </c>
      <c r="B7" s="46">
        <f>SUM('Step 3'!B7:Y7)</f>
        <v>142350</v>
      </c>
      <c r="C7" s="46">
        <f>SUM('Step 3'!C7:Z7)</f>
        <v>141679</v>
      </c>
      <c r="D7" s="46">
        <f>SUM('Step 3'!D7:AA7)</f>
        <v>140745</v>
      </c>
      <c r="E7" s="46">
        <f>SUM('Step 3'!E7:AB7)</f>
        <v>140775</v>
      </c>
      <c r="F7" s="46">
        <f>SUM('Step 3'!F7:AC7)</f>
        <v>140465</v>
      </c>
      <c r="G7" s="46">
        <f>SUM('Step 3'!G7:AD7)</f>
        <v>140102</v>
      </c>
      <c r="H7" s="46"/>
    </row>
    <row r="8" spans="1:8" x14ac:dyDescent="0.25">
      <c r="A8" s="72" t="s">
        <v>449</v>
      </c>
      <c r="B8" s="46">
        <f>SUM('Step 3'!B8:Y8)</f>
        <v>19115</v>
      </c>
      <c r="C8" s="46">
        <f>SUM('Step 3'!C8:Z8)</f>
        <v>19130</v>
      </c>
      <c r="D8" s="46">
        <f>SUM('Step 3'!D8:AA8)</f>
        <v>19076</v>
      </c>
      <c r="E8" s="46">
        <f>SUM('Step 3'!E8:AB8)</f>
        <v>19147</v>
      </c>
      <c r="F8" s="46">
        <f>SUM('Step 3'!F8:AC8)</f>
        <v>19138</v>
      </c>
      <c r="G8" s="46">
        <f>SUM('Step 3'!G8:AD8)</f>
        <v>19136</v>
      </c>
      <c r="H8" s="46"/>
    </row>
    <row r="9" spans="1:8" x14ac:dyDescent="0.25">
      <c r="A9" s="72" t="s">
        <v>538</v>
      </c>
      <c r="B9" s="46">
        <f>SUM('Step 3'!B9:Y9)</f>
        <v>7964</v>
      </c>
      <c r="C9" s="46">
        <f>SUM('Step 3'!C9:Z9)</f>
        <v>7984</v>
      </c>
      <c r="D9" s="46">
        <f>SUM('Step 3'!D9:AA9)</f>
        <v>7982</v>
      </c>
      <c r="E9" s="46">
        <f>SUM('Step 3'!E9:AB9)</f>
        <v>8021</v>
      </c>
      <c r="F9" s="46">
        <f>SUM('Step 3'!F9:AC9)</f>
        <v>8065</v>
      </c>
      <c r="G9" s="46">
        <f>SUM('Step 3'!G9:AD9)</f>
        <v>8104</v>
      </c>
      <c r="H9" s="46"/>
    </row>
    <row r="10" spans="1:8" x14ac:dyDescent="0.25">
      <c r="A10" s="72" t="s">
        <v>450</v>
      </c>
      <c r="B10" s="46">
        <f>SUM('Step 3'!B10:Y10)</f>
        <v>13419</v>
      </c>
      <c r="C10" s="46">
        <f>SUM('Step 3'!C10:Z10)</f>
        <v>13421</v>
      </c>
      <c r="D10" s="46">
        <f>SUM('Step 3'!D10:AA10)</f>
        <v>13390</v>
      </c>
      <c r="E10" s="46">
        <f>SUM('Step 3'!E10:AB10)</f>
        <v>13445</v>
      </c>
      <c r="F10" s="46">
        <f>SUM('Step 3'!F10:AC10)</f>
        <v>13474</v>
      </c>
      <c r="G10" s="46">
        <f>SUM('Step 3'!G10:AD10)</f>
        <v>13500</v>
      </c>
      <c r="H10" s="46"/>
    </row>
    <row r="11" spans="1:8" x14ac:dyDescent="0.25">
      <c r="A11" s="72" t="s">
        <v>121</v>
      </c>
      <c r="B11" s="46">
        <f>SUM('Step 3'!B11:Y11)</f>
        <v>17086</v>
      </c>
      <c r="C11" s="46">
        <f>SUM('Step 3'!C11:Z11)</f>
        <v>17022</v>
      </c>
      <c r="D11" s="46">
        <f>SUM('Step 3'!D11:AA11)</f>
        <v>16983</v>
      </c>
      <c r="E11" s="46">
        <f>SUM('Step 3'!E11:AB11)</f>
        <v>17095</v>
      </c>
      <c r="F11" s="46">
        <f>SUM('Step 3'!F11:AC11)</f>
        <v>17187</v>
      </c>
      <c r="G11" s="46">
        <f>SUM('Step 3'!G11:AD11)</f>
        <v>17146</v>
      </c>
      <c r="H11" s="46"/>
    </row>
    <row r="12" spans="1:8" x14ac:dyDescent="0.25">
      <c r="A12" s="72" t="s">
        <v>112</v>
      </c>
      <c r="B12" s="46">
        <f>SUM('Step 3'!B12:Y12)</f>
        <v>25519</v>
      </c>
      <c r="C12" s="46">
        <f>SUM('Step 3'!C12:Z12)</f>
        <v>25352</v>
      </c>
      <c r="D12" s="46">
        <f>SUM('Step 3'!D12:AA12)</f>
        <v>25156</v>
      </c>
      <c r="E12" s="46">
        <f>SUM('Step 3'!E12:AB12)</f>
        <v>25067</v>
      </c>
      <c r="F12" s="46">
        <f>SUM('Step 3'!F12:AC12)</f>
        <v>25030</v>
      </c>
      <c r="G12" s="46">
        <f>SUM('Step 3'!G12:AD12)</f>
        <v>24933</v>
      </c>
      <c r="H12" s="46"/>
    </row>
    <row r="13" spans="1:8" x14ac:dyDescent="0.25">
      <c r="A13" s="72" t="s">
        <v>451</v>
      </c>
      <c r="B13" s="46">
        <f>SUM('Step 3'!B13:Y13)</f>
        <v>25519</v>
      </c>
      <c r="C13" s="46">
        <f>SUM('Step 3'!C13:Z13)</f>
        <v>25352</v>
      </c>
      <c r="D13" s="46">
        <f>SUM('Step 3'!D13:AA13)</f>
        <v>25156</v>
      </c>
      <c r="E13" s="46">
        <f>SUM('Step 3'!E13:AB13)</f>
        <v>25067</v>
      </c>
      <c r="F13" s="46">
        <f>SUM('Step 3'!F13:AC13)</f>
        <v>25030</v>
      </c>
      <c r="G13" s="46">
        <f>SUM('Step 3'!G13:AD13)</f>
        <v>24933</v>
      </c>
      <c r="H13" s="46"/>
    </row>
    <row r="14" spans="1:8" x14ac:dyDescent="0.25">
      <c r="A14" s="72" t="s">
        <v>149</v>
      </c>
      <c r="B14" s="46">
        <f>SUM('Step 3'!B14:Y14)</f>
        <v>19494</v>
      </c>
      <c r="C14" s="46">
        <f>SUM('Step 3'!C14:Z14)</f>
        <v>19445</v>
      </c>
      <c r="D14" s="46">
        <f>SUM('Step 3'!D14:AA14)</f>
        <v>19426</v>
      </c>
      <c r="E14" s="46">
        <f>SUM('Step 3'!E14:AB14)</f>
        <v>19473</v>
      </c>
      <c r="F14" s="46">
        <f>SUM('Step 3'!F14:AC14)</f>
        <v>19487</v>
      </c>
      <c r="G14" s="46">
        <f>SUM('Step 3'!G14:AD14)</f>
        <v>19419</v>
      </c>
      <c r="H14" s="46"/>
    </row>
    <row r="15" spans="1:8" x14ac:dyDescent="0.25">
      <c r="A15" s="72" t="s">
        <v>139</v>
      </c>
      <c r="B15" s="46">
        <f>SUM('Step 3'!B15:Y15)</f>
        <v>2498</v>
      </c>
      <c r="C15" s="46">
        <f>SUM('Step 3'!C15:Z15)</f>
        <v>2484</v>
      </c>
      <c r="D15" s="46">
        <f>SUM('Step 3'!D15:AA15)</f>
        <v>2479</v>
      </c>
      <c r="E15" s="46">
        <f>SUM('Step 3'!E15:AB15)</f>
        <v>2496</v>
      </c>
      <c r="F15" s="46">
        <f>SUM('Step 3'!F15:AC15)</f>
        <v>2500</v>
      </c>
      <c r="G15" s="46">
        <f>SUM('Step 3'!G15:AD15)</f>
        <v>2492</v>
      </c>
      <c r="H15" s="46"/>
    </row>
    <row r="16" spans="1:8" x14ac:dyDescent="0.25">
      <c r="A16" s="72" t="s">
        <v>452</v>
      </c>
      <c r="B16" s="46">
        <f>SUM('Step 3'!B16:Y16)</f>
        <v>24536</v>
      </c>
      <c r="C16" s="46">
        <f>SUM('Step 3'!C16:Z16)</f>
        <v>24476</v>
      </c>
      <c r="D16" s="46">
        <f>SUM('Step 3'!D16:AA16)</f>
        <v>24350</v>
      </c>
      <c r="E16" s="46">
        <f>SUM('Step 3'!E16:AB16)</f>
        <v>24365</v>
      </c>
      <c r="F16" s="46">
        <f>SUM('Step 3'!F16:AC16)</f>
        <v>24291</v>
      </c>
      <c r="G16" s="46">
        <f>SUM('Step 3'!G16:AD16)</f>
        <v>24220</v>
      </c>
      <c r="H16" s="46"/>
    </row>
    <row r="17" spans="1:8" x14ac:dyDescent="0.25">
      <c r="A17" s="72" t="s">
        <v>453</v>
      </c>
      <c r="B17" s="46">
        <f>SUM('Step 3'!B17:Y17)</f>
        <v>31957</v>
      </c>
      <c r="C17" s="46">
        <f>SUM('Step 3'!C17:Z17)</f>
        <v>31871</v>
      </c>
      <c r="D17" s="46">
        <f>SUM('Step 3'!D17:AA17)</f>
        <v>31679</v>
      </c>
      <c r="E17" s="46">
        <f>SUM('Step 3'!E17:AB17)</f>
        <v>31686</v>
      </c>
      <c r="F17" s="46">
        <f>SUM('Step 3'!F17:AC17)</f>
        <v>31551</v>
      </c>
      <c r="G17" s="46">
        <f>SUM('Step 3'!G17:AD17)</f>
        <v>31474</v>
      </c>
      <c r="H17" s="46"/>
    </row>
    <row r="18" spans="1:8" x14ac:dyDescent="0.25">
      <c r="A18" s="72" t="s">
        <v>162</v>
      </c>
      <c r="B18" s="46">
        <f>SUM('Step 3'!B18:Y18)</f>
        <v>25932</v>
      </c>
      <c r="C18" s="46">
        <f>SUM('Step 3'!C18:Z18)</f>
        <v>25781</v>
      </c>
      <c r="D18" s="46">
        <f>SUM('Step 3'!D18:AA18)</f>
        <v>25609</v>
      </c>
      <c r="E18" s="46">
        <f>SUM('Step 3'!E18:AB18)</f>
        <v>25655</v>
      </c>
      <c r="F18" s="46">
        <f>SUM('Step 3'!F18:AC18)</f>
        <v>25671</v>
      </c>
      <c r="G18" s="46">
        <f>SUM('Step 3'!G18:AD18)</f>
        <v>25668</v>
      </c>
      <c r="H18" s="46"/>
    </row>
    <row r="19" spans="1:8" x14ac:dyDescent="0.25">
      <c r="A19" s="72" t="s">
        <v>454</v>
      </c>
      <c r="B19" s="46">
        <f>SUM('Step 3'!B19:Y19)</f>
        <v>51000</v>
      </c>
      <c r="C19" s="46">
        <f>SUM('Step 3'!C19:Z19)</f>
        <v>50893</v>
      </c>
      <c r="D19" s="46">
        <f>SUM('Step 3'!D19:AA19)</f>
        <v>50629</v>
      </c>
      <c r="E19" s="46">
        <f>SUM('Step 3'!E19:AB19)</f>
        <v>50617</v>
      </c>
      <c r="F19" s="46">
        <f>SUM('Step 3'!F19:AC19)</f>
        <v>50693</v>
      </c>
      <c r="G19" s="46">
        <f>SUM('Step 3'!G19:AD19)</f>
        <v>50640</v>
      </c>
      <c r="H19" s="46"/>
    </row>
    <row r="20" spans="1:8" x14ac:dyDescent="0.25">
      <c r="A20" s="72" t="s">
        <v>455</v>
      </c>
      <c r="B20" s="46">
        <f>SUM('Step 3'!B20:Y20)</f>
        <v>13263</v>
      </c>
      <c r="C20" s="46">
        <f>SUM('Step 3'!C20:Z20)</f>
        <v>13158</v>
      </c>
      <c r="D20" s="46">
        <f>SUM('Step 3'!D20:AA20)</f>
        <v>13045</v>
      </c>
      <c r="E20" s="46">
        <f>SUM('Step 3'!E20:AB20)</f>
        <v>12998</v>
      </c>
      <c r="F20" s="46">
        <f>SUM('Step 3'!F20:AC20)</f>
        <v>12909</v>
      </c>
      <c r="G20" s="46">
        <f>SUM('Step 3'!G20:AD20)</f>
        <v>12828</v>
      </c>
      <c r="H20" s="46"/>
    </row>
    <row r="21" spans="1:8" x14ac:dyDescent="0.25">
      <c r="A21" s="72" t="s">
        <v>456</v>
      </c>
      <c r="B21" s="46">
        <f>SUM('Step 3'!B21:Y21)</f>
        <v>32312</v>
      </c>
      <c r="C21" s="46">
        <f>SUM('Step 3'!C21:Z21)</f>
        <v>32067</v>
      </c>
      <c r="D21" s="46">
        <f>SUM('Step 3'!D21:AA21)</f>
        <v>31799</v>
      </c>
      <c r="E21" s="46">
        <f>SUM('Step 3'!E21:AB21)</f>
        <v>31735</v>
      </c>
      <c r="F21" s="46">
        <f>SUM('Step 3'!F21:AC21)</f>
        <v>31524</v>
      </c>
      <c r="G21" s="46">
        <f>SUM('Step 3'!G21:AD21)</f>
        <v>31386</v>
      </c>
      <c r="H21" s="46"/>
    </row>
    <row r="22" spans="1:8" x14ac:dyDescent="0.25">
      <c r="A22" s="72" t="s">
        <v>163</v>
      </c>
      <c r="B22" s="46">
        <f>SUM('Step 3'!B22:Y22)</f>
        <v>12185</v>
      </c>
      <c r="C22" s="46">
        <f>SUM('Step 3'!C22:Z22)</f>
        <v>12153</v>
      </c>
      <c r="D22" s="46">
        <f>SUM('Step 3'!D22:AA22)</f>
        <v>12115</v>
      </c>
      <c r="E22" s="46">
        <f>SUM('Step 3'!E22:AB22)</f>
        <v>12122</v>
      </c>
      <c r="F22" s="46">
        <f>SUM('Step 3'!F22:AC22)</f>
        <v>12106</v>
      </c>
      <c r="G22" s="46">
        <f>SUM('Step 3'!G22:AD22)</f>
        <v>12089</v>
      </c>
      <c r="H22" s="46"/>
    </row>
    <row r="23" spans="1:8" x14ac:dyDescent="0.25">
      <c r="A23" s="72" t="s">
        <v>457</v>
      </c>
      <c r="B23" s="46">
        <f>SUM('Step 3'!B23:Y23)</f>
        <v>23665</v>
      </c>
      <c r="C23" s="46">
        <f>SUM('Step 3'!C23:Z23)</f>
        <v>23570</v>
      </c>
      <c r="D23" s="46">
        <f>SUM('Step 3'!D23:AA23)</f>
        <v>23426</v>
      </c>
      <c r="E23" s="46">
        <f>SUM('Step 3'!E23:AB23)</f>
        <v>23500</v>
      </c>
      <c r="F23" s="46">
        <f>SUM('Step 3'!F23:AC23)</f>
        <v>23457</v>
      </c>
      <c r="G23" s="46">
        <f>SUM('Step 3'!G23:AD23)</f>
        <v>23456</v>
      </c>
      <c r="H23" s="46"/>
    </row>
    <row r="24" spans="1:8" x14ac:dyDescent="0.25">
      <c r="A24" s="72" t="s">
        <v>116</v>
      </c>
      <c r="B24" s="46">
        <f>SUM('Step 3'!B24:Y24)</f>
        <v>18677</v>
      </c>
      <c r="C24" s="46">
        <f>SUM('Step 3'!C24:Z24)</f>
        <v>18535</v>
      </c>
      <c r="D24" s="46">
        <f>SUM('Step 3'!D24:AA24)</f>
        <v>18414</v>
      </c>
      <c r="E24" s="46">
        <f>SUM('Step 3'!E24:AB24)</f>
        <v>18364</v>
      </c>
      <c r="F24" s="46">
        <f>SUM('Step 3'!F24:AC24)</f>
        <v>18323</v>
      </c>
      <c r="G24" s="46">
        <f>SUM('Step 3'!G24:AD24)</f>
        <v>18275</v>
      </c>
      <c r="H24" s="46"/>
    </row>
    <row r="25" spans="1:8" x14ac:dyDescent="0.25">
      <c r="A25" s="72" t="s">
        <v>183</v>
      </c>
      <c r="B25" s="46">
        <f>SUM('Step 3'!B25:Y25)</f>
        <v>36896</v>
      </c>
      <c r="C25" s="46">
        <f>SUM('Step 3'!C25:Z25)</f>
        <v>36688</v>
      </c>
      <c r="D25" s="46">
        <f>SUM('Step 3'!D25:AA25)</f>
        <v>36385</v>
      </c>
      <c r="E25" s="46">
        <f>SUM('Step 3'!E25:AB25)</f>
        <v>36349</v>
      </c>
      <c r="F25" s="46">
        <f>SUM('Step 3'!F25:AC25)</f>
        <v>36292</v>
      </c>
      <c r="G25" s="46">
        <f>SUM('Step 3'!G25:AD25)</f>
        <v>36274</v>
      </c>
      <c r="H25" s="46"/>
    </row>
    <row r="26" spans="1:8" x14ac:dyDescent="0.25">
      <c r="A26" s="72" t="s">
        <v>130</v>
      </c>
      <c r="B26" s="46">
        <f>SUM('Step 3'!B26:Y26)</f>
        <v>18855</v>
      </c>
      <c r="C26" s="46">
        <f>SUM('Step 3'!C26:Z26)</f>
        <v>18820</v>
      </c>
      <c r="D26" s="46">
        <f>SUM('Step 3'!D26:AA26)</f>
        <v>18679</v>
      </c>
      <c r="E26" s="46">
        <f>SUM('Step 3'!E26:AB26)</f>
        <v>18633</v>
      </c>
      <c r="F26" s="46">
        <f>SUM('Step 3'!F26:AC26)</f>
        <v>18665</v>
      </c>
      <c r="G26" s="46">
        <f>SUM('Step 3'!G26:AD26)</f>
        <v>18611</v>
      </c>
      <c r="H26" s="46"/>
    </row>
    <row r="27" spans="1:8" x14ac:dyDescent="0.25">
      <c r="A27" s="72" t="s">
        <v>539</v>
      </c>
      <c r="B27" s="46">
        <f>SUM('Step 3'!B27:Y27)</f>
        <v>9678</v>
      </c>
      <c r="C27" s="46">
        <f>SUM('Step 3'!C27:Z27)</f>
        <v>9583</v>
      </c>
      <c r="D27" s="46">
        <f>SUM('Step 3'!D27:AA27)</f>
        <v>9477</v>
      </c>
      <c r="E27" s="46">
        <f>SUM('Step 3'!E27:AB27)</f>
        <v>9473</v>
      </c>
      <c r="F27" s="46">
        <f>SUM('Step 3'!F27:AC27)</f>
        <v>9424</v>
      </c>
      <c r="G27" s="46">
        <f>SUM('Step 3'!G27:AD27)</f>
        <v>9362</v>
      </c>
      <c r="H27" s="46"/>
    </row>
    <row r="28" spans="1:8" x14ac:dyDescent="0.25">
      <c r="A28" s="72" t="s">
        <v>458</v>
      </c>
      <c r="B28" s="46">
        <f>SUM('Step 3'!B28:Y28)</f>
        <v>8824</v>
      </c>
      <c r="C28" s="46">
        <f>SUM('Step 3'!C28:Z28)</f>
        <v>8739</v>
      </c>
      <c r="D28" s="46">
        <f>SUM('Step 3'!D28:AA28)</f>
        <v>8653</v>
      </c>
      <c r="E28" s="46">
        <f>SUM('Step 3'!E28:AB28)</f>
        <v>8654</v>
      </c>
      <c r="F28" s="46">
        <f>SUM('Step 3'!F28:AC28)</f>
        <v>8606</v>
      </c>
      <c r="G28" s="46">
        <f>SUM('Step 3'!G28:AD28)</f>
        <v>8563</v>
      </c>
      <c r="H28" s="46"/>
    </row>
    <row r="29" spans="1:8" x14ac:dyDescent="0.25">
      <c r="A29" s="72" t="s">
        <v>459</v>
      </c>
      <c r="B29" s="46">
        <f>SUM('Step 3'!B29:Y29)</f>
        <v>9401</v>
      </c>
      <c r="C29" s="46">
        <f>SUM('Step 3'!C29:Z29)</f>
        <v>9330</v>
      </c>
      <c r="D29" s="46">
        <f>SUM('Step 3'!D29:AA29)</f>
        <v>9244</v>
      </c>
      <c r="E29" s="46">
        <f>SUM('Step 3'!E29:AB29)</f>
        <v>9199</v>
      </c>
      <c r="F29" s="46">
        <f>SUM('Step 3'!F29:AC29)</f>
        <v>9142</v>
      </c>
      <c r="G29" s="46">
        <f>SUM('Step 3'!G29:AD29)</f>
        <v>9122</v>
      </c>
      <c r="H29" s="46"/>
    </row>
    <row r="30" spans="1:8" x14ac:dyDescent="0.25">
      <c r="A30" s="72" t="s">
        <v>140</v>
      </c>
      <c r="B30" s="46">
        <f>SUM('Step 3'!B30:Y30)</f>
        <v>5895</v>
      </c>
      <c r="C30" s="46">
        <f>SUM('Step 3'!C30:Z30)</f>
        <v>5850</v>
      </c>
      <c r="D30" s="46">
        <f>SUM('Step 3'!D30:AA30)</f>
        <v>5836</v>
      </c>
      <c r="E30" s="46">
        <f>SUM('Step 3'!E30:AB30)</f>
        <v>5854</v>
      </c>
      <c r="F30" s="46">
        <f>SUM('Step 3'!F30:AC30)</f>
        <v>5878</v>
      </c>
      <c r="G30" s="46">
        <f>SUM('Step 3'!G30:AD30)</f>
        <v>5876</v>
      </c>
      <c r="H30" s="46"/>
    </row>
    <row r="31" spans="1:8" x14ac:dyDescent="0.25">
      <c r="A31" s="72" t="s">
        <v>144</v>
      </c>
      <c r="B31" s="46">
        <f>SUM('Step 3'!B31:Y31)</f>
        <v>25807</v>
      </c>
      <c r="C31" s="46">
        <f>SUM('Step 3'!C31:Z31)</f>
        <v>25741</v>
      </c>
      <c r="D31" s="46">
        <f>SUM('Step 3'!D31:AA31)</f>
        <v>25625</v>
      </c>
      <c r="E31" s="46">
        <f>SUM('Step 3'!E31:AB31)</f>
        <v>25693</v>
      </c>
      <c r="F31" s="46">
        <f>SUM('Step 3'!F31:AC31)</f>
        <v>25735</v>
      </c>
      <c r="G31" s="46">
        <f>SUM('Step 3'!G31:AD31)</f>
        <v>25665</v>
      </c>
      <c r="H31" s="46"/>
    </row>
    <row r="32" spans="1:8" x14ac:dyDescent="0.25">
      <c r="A32" s="72" t="s">
        <v>122</v>
      </c>
      <c r="B32" s="46">
        <f>SUM('Step 3'!B32:Y32)</f>
        <v>25857</v>
      </c>
      <c r="C32" s="46">
        <f>SUM('Step 3'!C32:Z32)</f>
        <v>25741</v>
      </c>
      <c r="D32" s="46">
        <f>SUM('Step 3'!D32:AA32)</f>
        <v>25593</v>
      </c>
      <c r="E32" s="46">
        <f>SUM('Step 3'!E32:AB32)</f>
        <v>25663</v>
      </c>
      <c r="F32" s="46">
        <f>SUM('Step 3'!F32:AC32)</f>
        <v>25743</v>
      </c>
      <c r="G32" s="46">
        <f>SUM('Step 3'!G32:AD32)</f>
        <v>25785</v>
      </c>
      <c r="H32" s="46"/>
    </row>
    <row r="33" spans="1:8" x14ac:dyDescent="0.25">
      <c r="A33" s="72" t="s">
        <v>102</v>
      </c>
      <c r="B33" s="46">
        <f>SUM('Step 3'!B33:Y33)</f>
        <v>9152</v>
      </c>
      <c r="C33" s="46">
        <f>SUM('Step 3'!C33:Z33)</f>
        <v>9109</v>
      </c>
      <c r="D33" s="46">
        <f>SUM('Step 3'!D33:AA33)</f>
        <v>9056</v>
      </c>
      <c r="E33" s="46">
        <f>SUM('Step 3'!E33:AB33)</f>
        <v>9018</v>
      </c>
      <c r="F33" s="46">
        <f>SUM('Step 3'!F33:AC33)</f>
        <v>9042</v>
      </c>
      <c r="G33" s="46">
        <f>SUM('Step 3'!G33:AD33)</f>
        <v>9012</v>
      </c>
      <c r="H33" s="46"/>
    </row>
    <row r="34" spans="1:8" x14ac:dyDescent="0.25">
      <c r="A34" s="72" t="s">
        <v>117</v>
      </c>
      <c r="B34" s="46">
        <f>SUM('Step 3'!B34:Y34)</f>
        <v>2662</v>
      </c>
      <c r="C34" s="46">
        <f>SUM('Step 3'!C34:Z34)</f>
        <v>2700</v>
      </c>
      <c r="D34" s="46">
        <f>SUM('Step 3'!D34:AA34)</f>
        <v>2710</v>
      </c>
      <c r="E34" s="46">
        <f>SUM('Step 3'!E34:AB34)</f>
        <v>2733</v>
      </c>
      <c r="F34" s="46">
        <f>SUM('Step 3'!F34:AC34)</f>
        <v>2751</v>
      </c>
      <c r="G34" s="46">
        <f>SUM('Step 3'!G34:AD34)</f>
        <v>2755</v>
      </c>
      <c r="H34" s="46"/>
    </row>
    <row r="35" spans="1:8" x14ac:dyDescent="0.25">
      <c r="A35" s="72" t="s">
        <v>460</v>
      </c>
      <c r="B35" s="46">
        <f>SUM('Step 3'!B35:Y35)</f>
        <v>25717</v>
      </c>
      <c r="C35" s="46">
        <f>SUM('Step 3'!C35:Z35)</f>
        <v>25572</v>
      </c>
      <c r="D35" s="46">
        <f>SUM('Step 3'!D35:AA35)</f>
        <v>25439</v>
      </c>
      <c r="E35" s="46">
        <f>SUM('Step 3'!E35:AB35)</f>
        <v>25473</v>
      </c>
      <c r="F35" s="46">
        <f>SUM('Step 3'!F35:AC35)</f>
        <v>25455</v>
      </c>
      <c r="G35" s="46">
        <f>SUM('Step 3'!G35:AD35)</f>
        <v>25378</v>
      </c>
      <c r="H35" s="46"/>
    </row>
    <row r="36" spans="1:8" x14ac:dyDescent="0.25">
      <c r="A36" s="72" t="s">
        <v>461</v>
      </c>
      <c r="B36" s="46">
        <f>SUM('Step 3'!B36:Y36)</f>
        <v>13891</v>
      </c>
      <c r="C36" s="46">
        <f>SUM('Step 3'!C36:Z36)</f>
        <v>13744</v>
      </c>
      <c r="D36" s="46">
        <f>SUM('Step 3'!D36:AA36)</f>
        <v>13574</v>
      </c>
      <c r="E36" s="46">
        <f>SUM('Step 3'!E36:AB36)</f>
        <v>13546</v>
      </c>
      <c r="F36" s="46">
        <f>SUM('Step 3'!F36:AC36)</f>
        <v>13464</v>
      </c>
      <c r="G36" s="46">
        <f>SUM('Step 3'!G36:AD36)</f>
        <v>13380</v>
      </c>
      <c r="H36" s="46"/>
    </row>
    <row r="37" spans="1:8" x14ac:dyDescent="0.25">
      <c r="A37" s="72" t="s">
        <v>153</v>
      </c>
      <c r="B37" s="46">
        <f>SUM('Step 3'!B37:Y37)</f>
        <v>6005</v>
      </c>
      <c r="C37" s="46">
        <f>SUM('Step 3'!C37:Z37)</f>
        <v>5961</v>
      </c>
      <c r="D37" s="46">
        <f>SUM('Step 3'!D37:AA37)</f>
        <v>5936</v>
      </c>
      <c r="E37" s="46">
        <f>SUM('Step 3'!E37:AB37)</f>
        <v>5939</v>
      </c>
      <c r="F37" s="46">
        <f>SUM('Step 3'!F37:AC37)</f>
        <v>5913</v>
      </c>
      <c r="G37" s="46">
        <f>SUM('Step 3'!G37:AD37)</f>
        <v>5886</v>
      </c>
      <c r="H37" s="46"/>
    </row>
    <row r="38" spans="1:8" x14ac:dyDescent="0.25">
      <c r="A38" s="72" t="s">
        <v>131</v>
      </c>
      <c r="B38" s="46">
        <f>SUM('Step 3'!B38:Y38)</f>
        <v>32145</v>
      </c>
      <c r="C38" s="46">
        <f>SUM('Step 3'!C38:Z38)</f>
        <v>32073</v>
      </c>
      <c r="D38" s="46">
        <f>SUM('Step 3'!D38:AA38)</f>
        <v>31950</v>
      </c>
      <c r="E38" s="46">
        <f>SUM('Step 3'!E38:AB38)</f>
        <v>31984</v>
      </c>
      <c r="F38" s="46">
        <f>SUM('Step 3'!F38:AC38)</f>
        <v>32028</v>
      </c>
      <c r="G38" s="46">
        <f>SUM('Step 3'!G38:AD38)</f>
        <v>32029</v>
      </c>
      <c r="H38" s="46"/>
    </row>
    <row r="39" spans="1:8" x14ac:dyDescent="0.25">
      <c r="A39" s="72" t="s">
        <v>184</v>
      </c>
      <c r="B39" s="46">
        <f>SUM('Step 3'!B39:Y39)</f>
        <v>158364</v>
      </c>
      <c r="C39" s="46">
        <f>SUM('Step 3'!C39:Z39)</f>
        <v>157811</v>
      </c>
      <c r="D39" s="46">
        <f>SUM('Step 3'!D39:AA39)</f>
        <v>156887</v>
      </c>
      <c r="E39" s="46">
        <f>SUM('Step 3'!E39:AB39)</f>
        <v>157281</v>
      </c>
      <c r="F39" s="46">
        <f>SUM('Step 3'!F39:AC39)</f>
        <v>157132</v>
      </c>
      <c r="G39" s="46">
        <f>SUM('Step 3'!G39:AD39)</f>
        <v>157036</v>
      </c>
      <c r="H39" s="46"/>
    </row>
    <row r="40" spans="1:8" x14ac:dyDescent="0.25">
      <c r="A40" s="72" t="s">
        <v>171</v>
      </c>
      <c r="B40" s="46">
        <f>SUM('Step 3'!B40:Y40)</f>
        <v>8896</v>
      </c>
      <c r="C40" s="46">
        <f>SUM('Step 3'!C40:Z40)</f>
        <v>8869</v>
      </c>
      <c r="D40" s="46">
        <f>SUM('Step 3'!D40:AA40)</f>
        <v>8832</v>
      </c>
      <c r="E40" s="46">
        <f>SUM('Step 3'!E40:AB40)</f>
        <v>8909</v>
      </c>
      <c r="F40" s="46">
        <f>SUM('Step 3'!F40:AC40)</f>
        <v>8960</v>
      </c>
      <c r="G40" s="46">
        <f>SUM('Step 3'!G40:AD40)</f>
        <v>8950</v>
      </c>
      <c r="H40" s="46"/>
    </row>
    <row r="41" spans="1:8" x14ac:dyDescent="0.25">
      <c r="A41" s="72" t="s">
        <v>123</v>
      </c>
      <c r="B41" s="46">
        <f>SUM('Step 3'!B41:Y41)</f>
        <v>14693</v>
      </c>
      <c r="C41" s="46">
        <f>SUM('Step 3'!C41:Z41)</f>
        <v>14666</v>
      </c>
      <c r="D41" s="46">
        <f>SUM('Step 3'!D41:AA41)</f>
        <v>14645</v>
      </c>
      <c r="E41" s="46">
        <f>SUM('Step 3'!E41:AB41)</f>
        <v>14700</v>
      </c>
      <c r="F41" s="46">
        <f>SUM('Step 3'!F41:AC41)</f>
        <v>14777</v>
      </c>
      <c r="G41" s="46">
        <f>SUM('Step 3'!G41:AD41)</f>
        <v>14796</v>
      </c>
      <c r="H41" s="46"/>
    </row>
    <row r="42" spans="1:8" x14ac:dyDescent="0.25">
      <c r="A42" s="72" t="s">
        <v>462</v>
      </c>
      <c r="B42" s="46">
        <f>SUM('Step 3'!B42:Y42)</f>
        <v>35061</v>
      </c>
      <c r="C42" s="46">
        <f>SUM('Step 3'!C42:Z42)</f>
        <v>34782</v>
      </c>
      <c r="D42" s="46">
        <f>SUM('Step 3'!D42:AA42)</f>
        <v>34450</v>
      </c>
      <c r="E42" s="46">
        <f>SUM('Step 3'!E42:AB42)</f>
        <v>34382</v>
      </c>
      <c r="F42" s="46">
        <f>SUM('Step 3'!F42:AC42)</f>
        <v>34170</v>
      </c>
      <c r="G42" s="46">
        <f>SUM('Step 3'!G42:AD42)</f>
        <v>33996</v>
      </c>
      <c r="H42" s="46"/>
    </row>
    <row r="43" spans="1:8" x14ac:dyDescent="0.25">
      <c r="A43" s="72" t="s">
        <v>463</v>
      </c>
      <c r="B43" s="46">
        <f>SUM('Step 3'!B43:Y43)</f>
        <v>143480</v>
      </c>
      <c r="C43" s="46">
        <f>SUM('Step 3'!C43:Z43)</f>
        <v>141846</v>
      </c>
      <c r="D43" s="46">
        <f>SUM('Step 3'!D43:AA43)</f>
        <v>140165</v>
      </c>
      <c r="E43" s="46">
        <f>SUM('Step 3'!E43:AB43)</f>
        <v>139115</v>
      </c>
      <c r="F43" s="46">
        <f>SUM('Step 3'!F43:AC43)</f>
        <v>138047</v>
      </c>
      <c r="G43" s="46">
        <f>SUM('Step 3'!G43:AD43)</f>
        <v>137247</v>
      </c>
      <c r="H43" s="46"/>
    </row>
    <row r="44" spans="1:8" x14ac:dyDescent="0.25">
      <c r="A44" s="72" t="s">
        <v>464</v>
      </c>
      <c r="B44" s="46">
        <f>SUM('Step 3'!B44:Y44)</f>
        <v>119729</v>
      </c>
      <c r="C44" s="46">
        <f>SUM('Step 3'!C44:Z44)</f>
        <v>118424</v>
      </c>
      <c r="D44" s="46">
        <f>SUM('Step 3'!D44:AA44)</f>
        <v>117155</v>
      </c>
      <c r="E44" s="46">
        <f>SUM('Step 3'!E44:AB44)</f>
        <v>116435</v>
      </c>
      <c r="F44" s="46">
        <f>SUM('Step 3'!F44:AC44)</f>
        <v>115640</v>
      </c>
      <c r="G44" s="46">
        <f>SUM('Step 3'!G44:AD44)</f>
        <v>115031</v>
      </c>
      <c r="H44" s="46"/>
    </row>
    <row r="45" spans="1:8" x14ac:dyDescent="0.25">
      <c r="A45" s="72" t="s">
        <v>465</v>
      </c>
      <c r="B45" s="46">
        <f>SUM('Step 3'!B45:Y45)</f>
        <v>23875</v>
      </c>
      <c r="C45" s="46">
        <f>SUM('Step 3'!C45:Z45)</f>
        <v>23737</v>
      </c>
      <c r="D45" s="46">
        <f>SUM('Step 3'!D45:AA45)</f>
        <v>23548</v>
      </c>
      <c r="E45" s="46">
        <f>SUM('Step 3'!E45:AB45)</f>
        <v>23598</v>
      </c>
      <c r="F45" s="46">
        <f>SUM('Step 3'!F45:AC45)</f>
        <v>23529</v>
      </c>
      <c r="G45" s="46">
        <f>SUM('Step 3'!G45:AD45)</f>
        <v>23517</v>
      </c>
      <c r="H45" s="46"/>
    </row>
    <row r="46" spans="1:8" x14ac:dyDescent="0.25">
      <c r="A46" s="72" t="s">
        <v>466</v>
      </c>
      <c r="B46" s="46">
        <f>SUM('Step 3'!B46:Y46)</f>
        <v>21296</v>
      </c>
      <c r="C46" s="46">
        <f>SUM('Step 3'!C46:Z46)</f>
        <v>21241</v>
      </c>
      <c r="D46" s="46">
        <f>SUM('Step 3'!D46:AA46)</f>
        <v>21151</v>
      </c>
      <c r="E46" s="46">
        <f>SUM('Step 3'!E46:AB46)</f>
        <v>21257</v>
      </c>
      <c r="F46" s="46">
        <f>SUM('Step 3'!F46:AC46)</f>
        <v>21241</v>
      </c>
      <c r="G46" s="46">
        <f>SUM('Step 3'!G46:AD46)</f>
        <v>21232</v>
      </c>
      <c r="H46" s="46"/>
    </row>
    <row r="47" spans="1:8" x14ac:dyDescent="0.25">
      <c r="A47" s="72" t="s">
        <v>467</v>
      </c>
      <c r="B47" s="46">
        <f>SUM('Step 3'!B47:Y47)</f>
        <v>15323</v>
      </c>
      <c r="C47" s="46">
        <f>SUM('Step 3'!C47:Z47)</f>
        <v>15241</v>
      </c>
      <c r="D47" s="46">
        <f>SUM('Step 3'!D47:AA47)</f>
        <v>15142</v>
      </c>
      <c r="E47" s="46">
        <f>SUM('Step 3'!E47:AB47)</f>
        <v>15174</v>
      </c>
      <c r="F47" s="46">
        <f>SUM('Step 3'!F47:AC47)</f>
        <v>15143</v>
      </c>
      <c r="G47" s="46">
        <f>SUM('Step 3'!G47:AD47)</f>
        <v>15123</v>
      </c>
      <c r="H47" s="46"/>
    </row>
    <row r="48" spans="1:8" x14ac:dyDescent="0.25">
      <c r="A48" s="72" t="s">
        <v>468</v>
      </c>
      <c r="B48" s="46">
        <f>SUM('Step 3'!B48:Y48)</f>
        <v>8117</v>
      </c>
      <c r="C48" s="46">
        <f>SUM('Step 3'!C48:Z48)</f>
        <v>8114</v>
      </c>
      <c r="D48" s="46">
        <f>SUM('Step 3'!D48:AA48)</f>
        <v>8137</v>
      </c>
      <c r="E48" s="46">
        <f>SUM('Step 3'!E48:AB48)</f>
        <v>8162</v>
      </c>
      <c r="F48" s="46">
        <f>SUM('Step 3'!F48:AC48)</f>
        <v>8190</v>
      </c>
      <c r="G48" s="46">
        <f>SUM('Step 3'!G48:AD48)</f>
        <v>8197</v>
      </c>
      <c r="H48" s="46"/>
    </row>
    <row r="49" spans="1:8" x14ac:dyDescent="0.25">
      <c r="A49" s="72" t="s">
        <v>469</v>
      </c>
      <c r="B49" s="46">
        <f>SUM('Step 3'!B49:Y49)</f>
        <v>25857</v>
      </c>
      <c r="C49" s="46">
        <f>SUM('Step 3'!C49:Z49)</f>
        <v>25741</v>
      </c>
      <c r="D49" s="46">
        <f>SUM('Step 3'!D49:AA49)</f>
        <v>25593</v>
      </c>
      <c r="E49" s="46">
        <f>SUM('Step 3'!E49:AB49)</f>
        <v>25663</v>
      </c>
      <c r="F49" s="46">
        <f>SUM('Step 3'!F49:AC49)</f>
        <v>25743</v>
      </c>
      <c r="G49" s="46">
        <f>SUM('Step 3'!G49:AD49)</f>
        <v>25785</v>
      </c>
      <c r="H49" s="46"/>
    </row>
    <row r="50" spans="1:8" x14ac:dyDescent="0.25">
      <c r="A50" s="72" t="s">
        <v>164</v>
      </c>
      <c r="B50" s="46">
        <f>SUM('Step 3'!B50:Y50)</f>
        <v>6432</v>
      </c>
      <c r="C50" s="46">
        <f>SUM('Step 3'!C50:Z50)</f>
        <v>6405</v>
      </c>
      <c r="D50" s="46">
        <f>SUM('Step 3'!D50:AA50)</f>
        <v>6325</v>
      </c>
      <c r="E50" s="46">
        <f>SUM('Step 3'!E50:AB50)</f>
        <v>6293</v>
      </c>
      <c r="F50" s="46">
        <f>SUM('Step 3'!F50:AC50)</f>
        <v>6320</v>
      </c>
      <c r="G50" s="46">
        <f>SUM('Step 3'!G50:AD50)</f>
        <v>6311</v>
      </c>
      <c r="H50" s="46"/>
    </row>
    <row r="51" spans="1:8" x14ac:dyDescent="0.25">
      <c r="A51" s="72" t="s">
        <v>470</v>
      </c>
      <c r="B51" s="46">
        <f>SUM('Step 3'!B51:Y51)</f>
        <v>25962</v>
      </c>
      <c r="C51" s="46">
        <f>SUM('Step 3'!C51:Z51)</f>
        <v>25928</v>
      </c>
      <c r="D51" s="46">
        <f>SUM('Step 3'!D51:AA51)</f>
        <v>25872</v>
      </c>
      <c r="E51" s="46">
        <f>SUM('Step 3'!E51:AB51)</f>
        <v>25965</v>
      </c>
      <c r="F51" s="46">
        <f>SUM('Step 3'!F51:AC51)</f>
        <v>26005</v>
      </c>
      <c r="G51" s="46">
        <f>SUM('Step 3'!G51:AD51)</f>
        <v>25993</v>
      </c>
      <c r="H51" s="46"/>
    </row>
    <row r="52" spans="1:8" x14ac:dyDescent="0.25">
      <c r="A52" s="72" t="s">
        <v>471</v>
      </c>
      <c r="B52" s="46">
        <f>SUM('Step 3'!B52:Y52)</f>
        <v>28365</v>
      </c>
      <c r="C52" s="46">
        <f>SUM('Step 3'!C52:Z52)</f>
        <v>28424</v>
      </c>
      <c r="D52" s="46">
        <f>SUM('Step 3'!D52:AA52)</f>
        <v>28370</v>
      </c>
      <c r="E52" s="46">
        <f>SUM('Step 3'!E52:AB52)</f>
        <v>28462</v>
      </c>
      <c r="F52" s="46">
        <f>SUM('Step 3'!F52:AC52)</f>
        <v>28600</v>
      </c>
      <c r="G52" s="46">
        <f>SUM('Step 3'!G52:AD52)</f>
        <v>28610</v>
      </c>
      <c r="H52" s="46"/>
    </row>
    <row r="53" spans="1:8" x14ac:dyDescent="0.25">
      <c r="A53" s="72" t="s">
        <v>172</v>
      </c>
      <c r="B53" s="46">
        <f>SUM('Step 3'!B53:Y53)</f>
        <v>9026</v>
      </c>
      <c r="C53" s="46">
        <f>SUM('Step 3'!C53:Z53)</f>
        <v>8977</v>
      </c>
      <c r="D53" s="46">
        <f>SUM('Step 3'!D53:AA53)</f>
        <v>8965</v>
      </c>
      <c r="E53" s="46">
        <f>SUM('Step 3'!E53:AB53)</f>
        <v>9001</v>
      </c>
      <c r="F53" s="46">
        <f>SUM('Step 3'!F53:AC53)</f>
        <v>9022</v>
      </c>
      <c r="G53" s="46">
        <f>SUM('Step 3'!G53:AD53)</f>
        <v>8996</v>
      </c>
      <c r="H53" s="46"/>
    </row>
    <row r="54" spans="1:8" x14ac:dyDescent="0.25">
      <c r="A54" s="72" t="s">
        <v>173</v>
      </c>
      <c r="B54" s="46">
        <f>SUM('Step 3'!B54:Y54)</f>
        <v>13112</v>
      </c>
      <c r="C54" s="46">
        <f>SUM('Step 3'!C54:Z54)</f>
        <v>13111</v>
      </c>
      <c r="D54" s="46">
        <f>SUM('Step 3'!D54:AA54)</f>
        <v>13107</v>
      </c>
      <c r="E54" s="46">
        <f>SUM('Step 3'!E54:AB54)</f>
        <v>13172</v>
      </c>
      <c r="F54" s="46">
        <f>SUM('Step 3'!F54:AC54)</f>
        <v>13191</v>
      </c>
      <c r="G54" s="46">
        <f>SUM('Step 3'!G54:AD54)</f>
        <v>13176</v>
      </c>
      <c r="H54" s="46"/>
    </row>
    <row r="55" spans="1:8" x14ac:dyDescent="0.25">
      <c r="A55" s="72" t="s">
        <v>472</v>
      </c>
      <c r="B55" s="46">
        <f>SUM('Step 3'!B55:Y55)</f>
        <v>12138</v>
      </c>
      <c r="C55" s="46">
        <f>SUM('Step 3'!C55:Z55)</f>
        <v>12082</v>
      </c>
      <c r="D55" s="46">
        <f>SUM('Step 3'!D55:AA55)</f>
        <v>11977</v>
      </c>
      <c r="E55" s="46">
        <f>SUM('Step 3'!E55:AB55)</f>
        <v>11960</v>
      </c>
      <c r="F55" s="46">
        <f>SUM('Step 3'!F55:AC55)</f>
        <v>11892</v>
      </c>
      <c r="G55" s="46">
        <f>SUM('Step 3'!G55:AD55)</f>
        <v>11831</v>
      </c>
      <c r="H55" s="46"/>
    </row>
    <row r="56" spans="1:8" x14ac:dyDescent="0.25">
      <c r="A56" s="72" t="s">
        <v>174</v>
      </c>
      <c r="B56" s="46">
        <f>SUM('Step 3'!B56:Y56)</f>
        <v>19102</v>
      </c>
      <c r="C56" s="46">
        <f>SUM('Step 3'!C56:Z56)</f>
        <v>18944</v>
      </c>
      <c r="D56" s="46">
        <f>SUM('Step 3'!D56:AA56)</f>
        <v>18835</v>
      </c>
      <c r="E56" s="46">
        <f>SUM('Step 3'!E56:AB56)</f>
        <v>18861</v>
      </c>
      <c r="F56" s="46">
        <f>SUM('Step 3'!F56:AC56)</f>
        <v>18873</v>
      </c>
      <c r="G56" s="46">
        <f>SUM('Step 3'!G56:AD56)</f>
        <v>18857</v>
      </c>
      <c r="H56" s="46"/>
    </row>
    <row r="57" spans="1:8" x14ac:dyDescent="0.25">
      <c r="A57" s="72" t="s">
        <v>473</v>
      </c>
      <c r="B57" s="46">
        <f>SUM('Step 3'!B57:Y57)</f>
        <v>15820</v>
      </c>
      <c r="C57" s="46">
        <f>SUM('Step 3'!C57:Z57)</f>
        <v>15756</v>
      </c>
      <c r="D57" s="46">
        <f>SUM('Step 3'!D57:AA57)</f>
        <v>15686</v>
      </c>
      <c r="E57" s="46">
        <f>SUM('Step 3'!E57:AB57)</f>
        <v>15698</v>
      </c>
      <c r="F57" s="46">
        <f>SUM('Step 3'!F57:AC57)</f>
        <v>15713</v>
      </c>
      <c r="G57" s="46">
        <f>SUM('Step 3'!G57:AD57)</f>
        <v>15769</v>
      </c>
      <c r="H57" s="46"/>
    </row>
    <row r="58" spans="1:8" x14ac:dyDescent="0.25">
      <c r="A58" s="72" t="s">
        <v>474</v>
      </c>
      <c r="B58" s="46">
        <f>SUM('Step 3'!B58:Y58)</f>
        <v>32017</v>
      </c>
      <c r="C58" s="46">
        <f>SUM('Step 3'!C58:Z58)</f>
        <v>31756</v>
      </c>
      <c r="D58" s="46">
        <f>SUM('Step 3'!D58:AA58)</f>
        <v>31390</v>
      </c>
      <c r="E58" s="46">
        <f>SUM('Step 3'!E58:AB58)</f>
        <v>31009</v>
      </c>
      <c r="F58" s="46">
        <f>SUM('Step 3'!F58:AC58)</f>
        <v>30726</v>
      </c>
      <c r="G58" s="46">
        <f>SUM('Step 3'!G58:AD58)</f>
        <v>30536</v>
      </c>
      <c r="H58" s="46"/>
    </row>
    <row r="59" spans="1:8" x14ac:dyDescent="0.25">
      <c r="A59" s="72" t="s">
        <v>124</v>
      </c>
      <c r="B59" s="46">
        <f>SUM('Step 3'!B59:Y59)</f>
        <v>3169</v>
      </c>
      <c r="C59" s="46">
        <f>SUM('Step 3'!C59:Z59)</f>
        <v>3163</v>
      </c>
      <c r="D59" s="46">
        <f>SUM('Step 3'!D59:AA59)</f>
        <v>3152</v>
      </c>
      <c r="E59" s="46">
        <f>SUM('Step 3'!E59:AB59)</f>
        <v>3154</v>
      </c>
      <c r="F59" s="46">
        <f>SUM('Step 3'!F59:AC59)</f>
        <v>3187</v>
      </c>
      <c r="G59" s="46">
        <f>SUM('Step 3'!G59:AD59)</f>
        <v>3193</v>
      </c>
      <c r="H59" s="46"/>
    </row>
    <row r="60" spans="1:8" x14ac:dyDescent="0.25">
      <c r="A60" s="72" t="s">
        <v>185</v>
      </c>
      <c r="B60" s="46">
        <f>SUM('Step 3'!B60:Y60)</f>
        <v>459705</v>
      </c>
      <c r="C60" s="46">
        <f>SUM('Step 3'!C60:Z60)</f>
        <v>456924</v>
      </c>
      <c r="D60" s="46">
        <f>SUM('Step 3'!D60:AA60)</f>
        <v>453682</v>
      </c>
      <c r="E60" s="46">
        <f>SUM('Step 3'!E60:AB60)</f>
        <v>453939</v>
      </c>
      <c r="F60" s="46">
        <f>SUM('Step 3'!F60:AC60)</f>
        <v>452011</v>
      </c>
      <c r="G60" s="46">
        <f>SUM('Step 3'!G60:AD60)</f>
        <v>450605</v>
      </c>
      <c r="H60" s="46"/>
    </row>
    <row r="61" spans="1:8" x14ac:dyDescent="0.25">
      <c r="A61" s="72" t="s">
        <v>175</v>
      </c>
      <c r="B61" s="46">
        <f>SUM('Step 3'!B61:Y61)</f>
        <v>7834</v>
      </c>
      <c r="C61" s="46">
        <f>SUM('Step 3'!C61:Z61)</f>
        <v>7714</v>
      </c>
      <c r="D61" s="46">
        <f>SUM('Step 3'!D61:AA61)</f>
        <v>7638</v>
      </c>
      <c r="E61" s="46">
        <f>SUM('Step 3'!E61:AB61)</f>
        <v>7636</v>
      </c>
      <c r="F61" s="46">
        <f>SUM('Step 3'!F61:AC61)</f>
        <v>7629</v>
      </c>
      <c r="G61" s="46">
        <f>SUM('Step 3'!G61:AD61)</f>
        <v>7591</v>
      </c>
      <c r="H61" s="46"/>
    </row>
    <row r="62" spans="1:8" x14ac:dyDescent="0.25">
      <c r="A62" s="72" t="s">
        <v>113</v>
      </c>
      <c r="B62" s="46">
        <f>SUM('Step 3'!B62:Y62)</f>
        <v>12417</v>
      </c>
      <c r="C62" s="46">
        <f>SUM('Step 3'!C62:Z62)</f>
        <v>12449</v>
      </c>
      <c r="D62" s="46">
        <f>SUM('Step 3'!D62:AA62)</f>
        <v>12425</v>
      </c>
      <c r="E62" s="46">
        <f>SUM('Step 3'!E62:AB62)</f>
        <v>12467</v>
      </c>
      <c r="F62" s="46">
        <f>SUM('Step 3'!F62:AC62)</f>
        <v>12495</v>
      </c>
      <c r="G62" s="46">
        <f>SUM('Step 3'!G62:AD62)</f>
        <v>12494</v>
      </c>
      <c r="H62" s="46"/>
    </row>
    <row r="63" spans="1:8" x14ac:dyDescent="0.25">
      <c r="A63" s="72" t="s">
        <v>475</v>
      </c>
      <c r="B63" s="46">
        <f>SUM('Step 3'!B63:Y63)</f>
        <v>16095</v>
      </c>
      <c r="C63" s="46">
        <f>SUM('Step 3'!C63:Z63)</f>
        <v>15998</v>
      </c>
      <c r="D63" s="46">
        <f>SUM('Step 3'!D63:AA63)</f>
        <v>15886</v>
      </c>
      <c r="E63" s="46">
        <f>SUM('Step 3'!E63:AB63)</f>
        <v>15891</v>
      </c>
      <c r="F63" s="46">
        <f>SUM('Step 3'!F63:AC63)</f>
        <v>15914</v>
      </c>
      <c r="G63" s="46">
        <f>SUM('Step 3'!G63:AD63)</f>
        <v>15863</v>
      </c>
      <c r="H63" s="46"/>
    </row>
    <row r="64" spans="1:8" x14ac:dyDescent="0.25">
      <c r="A64" s="72" t="s">
        <v>476</v>
      </c>
      <c r="B64" s="46">
        <f>SUM('Step 3'!B64:Y64)</f>
        <v>13702</v>
      </c>
      <c r="C64" s="46">
        <f>SUM('Step 3'!C64:Z64)</f>
        <v>13602</v>
      </c>
      <c r="D64" s="46">
        <f>SUM('Step 3'!D64:AA64)</f>
        <v>13486</v>
      </c>
      <c r="E64" s="46">
        <f>SUM('Step 3'!E64:AB64)</f>
        <v>13428</v>
      </c>
      <c r="F64" s="46">
        <f>SUM('Step 3'!F64:AC64)</f>
        <v>13394</v>
      </c>
      <c r="G64" s="46">
        <f>SUM('Step 3'!G64:AD64)</f>
        <v>13391</v>
      </c>
      <c r="H64" s="46"/>
    </row>
    <row r="65" spans="1:8" x14ac:dyDescent="0.25">
      <c r="A65" s="72" t="s">
        <v>145</v>
      </c>
      <c r="B65" s="46">
        <f>SUM('Step 3'!B65:Y65)</f>
        <v>20144</v>
      </c>
      <c r="C65" s="46">
        <f>SUM('Step 3'!C65:Z65)</f>
        <v>20211</v>
      </c>
      <c r="D65" s="46">
        <f>SUM('Step 3'!D65:AA65)</f>
        <v>20186</v>
      </c>
      <c r="E65" s="46">
        <f>SUM('Step 3'!E65:AB65)</f>
        <v>20233</v>
      </c>
      <c r="F65" s="46">
        <f>SUM('Step 3'!F65:AC65)</f>
        <v>20284</v>
      </c>
      <c r="G65" s="46">
        <f>SUM('Step 3'!G65:AD65)</f>
        <v>20185</v>
      </c>
      <c r="H65" s="46"/>
    </row>
    <row r="66" spans="1:8" x14ac:dyDescent="0.25">
      <c r="A66" s="72" t="s">
        <v>118</v>
      </c>
      <c r="B66" s="46">
        <f>SUM('Step 3'!B66:Y66)</f>
        <v>32017</v>
      </c>
      <c r="C66" s="46">
        <f>SUM('Step 3'!C66:Z66)</f>
        <v>31756</v>
      </c>
      <c r="D66" s="46">
        <f>SUM('Step 3'!D66:AA66)</f>
        <v>31390</v>
      </c>
      <c r="E66" s="46">
        <f>SUM('Step 3'!E66:AB66)</f>
        <v>31009</v>
      </c>
      <c r="F66" s="46">
        <f>SUM('Step 3'!F66:AC66)</f>
        <v>30726</v>
      </c>
      <c r="G66" s="46">
        <f>SUM('Step 3'!G66:AD66)</f>
        <v>30536</v>
      </c>
      <c r="H66" s="46"/>
    </row>
    <row r="67" spans="1:8" x14ac:dyDescent="0.25">
      <c r="A67" s="72" t="s">
        <v>154</v>
      </c>
      <c r="B67" s="46">
        <f>SUM('Step 3'!B67:Y67)</f>
        <v>4473</v>
      </c>
      <c r="C67" s="46">
        <f>SUM('Step 3'!C67:Z67)</f>
        <v>4452</v>
      </c>
      <c r="D67" s="46">
        <f>SUM('Step 3'!D67:AA67)</f>
        <v>4426</v>
      </c>
      <c r="E67" s="46">
        <f>SUM('Step 3'!E67:AB67)</f>
        <v>4412</v>
      </c>
      <c r="F67" s="46">
        <f>SUM('Step 3'!F67:AC67)</f>
        <v>4416</v>
      </c>
      <c r="G67" s="46">
        <f>SUM('Step 3'!G67:AD67)</f>
        <v>4384</v>
      </c>
      <c r="H67" s="46"/>
    </row>
    <row r="68" spans="1:8" x14ac:dyDescent="0.25">
      <c r="A68" s="72" t="s">
        <v>146</v>
      </c>
      <c r="B68" s="46">
        <f>SUM('Step 3'!B68:Y68)</f>
        <v>12375</v>
      </c>
      <c r="C68" s="46">
        <f>SUM('Step 3'!C68:Z68)</f>
        <v>12383</v>
      </c>
      <c r="D68" s="46">
        <f>SUM('Step 3'!D68:AA68)</f>
        <v>12357</v>
      </c>
      <c r="E68" s="46">
        <f>SUM('Step 3'!E68:AB68)</f>
        <v>12378</v>
      </c>
      <c r="F68" s="46">
        <f>SUM('Step 3'!F68:AC68)</f>
        <v>12413</v>
      </c>
      <c r="G68" s="46">
        <f>SUM('Step 3'!G68:AD68)</f>
        <v>12372</v>
      </c>
      <c r="H68" s="46"/>
    </row>
    <row r="69" spans="1:8" x14ac:dyDescent="0.25">
      <c r="A69" s="72" t="s">
        <v>135</v>
      </c>
      <c r="B69" s="46">
        <f>SUM('Step 3'!B69:Y69)</f>
        <v>18290</v>
      </c>
      <c r="C69" s="46">
        <f>SUM('Step 3'!C69:Z69)</f>
        <v>18283</v>
      </c>
      <c r="D69" s="46">
        <f>SUM('Step 3'!D69:AA69)</f>
        <v>18310</v>
      </c>
      <c r="E69" s="46">
        <f>SUM('Step 3'!E69:AB69)</f>
        <v>18442</v>
      </c>
      <c r="F69" s="46">
        <f>SUM('Step 3'!F69:AC69)</f>
        <v>18617</v>
      </c>
      <c r="G69" s="46">
        <f>SUM('Step 3'!G69:AD69)</f>
        <v>18645</v>
      </c>
      <c r="H69" s="46"/>
    </row>
    <row r="70" spans="1:8" x14ac:dyDescent="0.25">
      <c r="A70" s="72" t="s">
        <v>105</v>
      </c>
      <c r="B70" s="46">
        <f>SUM('Step 3'!B70:Y70)</f>
        <v>1865</v>
      </c>
      <c r="C70" s="46">
        <f>SUM('Step 3'!C70:Z70)</f>
        <v>1857</v>
      </c>
      <c r="D70" s="46">
        <f>SUM('Step 3'!D70:AA70)</f>
        <v>1851</v>
      </c>
      <c r="E70" s="46">
        <f>SUM('Step 3'!E70:AB70)</f>
        <v>1845</v>
      </c>
      <c r="F70" s="46">
        <f>SUM('Step 3'!F70:AC70)</f>
        <v>1842</v>
      </c>
      <c r="G70" s="46">
        <f>SUM('Step 3'!G70:AD70)</f>
        <v>1844</v>
      </c>
      <c r="H70" s="46"/>
    </row>
    <row r="71" spans="1:8" x14ac:dyDescent="0.25">
      <c r="A71" s="72" t="s">
        <v>103</v>
      </c>
      <c r="B71" s="46">
        <f>SUM('Step 3'!B71:Y71)</f>
        <v>9359</v>
      </c>
      <c r="C71" s="46">
        <f>SUM('Step 3'!C71:Z71)</f>
        <v>9247</v>
      </c>
      <c r="D71" s="46">
        <f>SUM('Step 3'!D71:AA71)</f>
        <v>9132</v>
      </c>
      <c r="E71" s="46">
        <f>SUM('Step 3'!E71:AB71)</f>
        <v>8987</v>
      </c>
      <c r="F71" s="46">
        <f>SUM('Step 3'!F71:AC71)</f>
        <v>8935</v>
      </c>
      <c r="G71" s="46">
        <f>SUM('Step 3'!G71:AD71)</f>
        <v>8893</v>
      </c>
      <c r="H71" s="46"/>
    </row>
    <row r="72" spans="1:8" x14ac:dyDescent="0.25">
      <c r="A72" s="72" t="s">
        <v>477</v>
      </c>
      <c r="B72" s="46">
        <f>SUM('Step 3'!B72:Y72)</f>
        <v>7834</v>
      </c>
      <c r="C72" s="46">
        <f>SUM('Step 3'!C72:Z72)</f>
        <v>7714</v>
      </c>
      <c r="D72" s="46">
        <f>SUM('Step 3'!D72:AA72)</f>
        <v>7638</v>
      </c>
      <c r="E72" s="46">
        <f>SUM('Step 3'!E72:AB72)</f>
        <v>7636</v>
      </c>
      <c r="F72" s="46">
        <f>SUM('Step 3'!F72:AC72)</f>
        <v>7629</v>
      </c>
      <c r="G72" s="46">
        <f>SUM('Step 3'!G72:AD72)</f>
        <v>7591</v>
      </c>
      <c r="H72" s="46"/>
    </row>
    <row r="73" spans="1:8" x14ac:dyDescent="0.25">
      <c r="A73" s="72" t="s">
        <v>141</v>
      </c>
      <c r="B73" s="46">
        <f>SUM('Step 3'!B73:Y73)</f>
        <v>2974</v>
      </c>
      <c r="C73" s="46">
        <f>SUM('Step 3'!C73:Z73)</f>
        <v>2979</v>
      </c>
      <c r="D73" s="46">
        <f>SUM('Step 3'!D73:AA73)</f>
        <v>3010</v>
      </c>
      <c r="E73" s="46">
        <f>SUM('Step 3'!E73:AB73)</f>
        <v>3053</v>
      </c>
      <c r="F73" s="46">
        <f>SUM('Step 3'!F73:AC73)</f>
        <v>3092</v>
      </c>
      <c r="G73" s="46">
        <f>SUM('Step 3'!G73:AD73)</f>
        <v>3103</v>
      </c>
      <c r="H73" s="46"/>
    </row>
    <row r="74" spans="1:8" x14ac:dyDescent="0.25">
      <c r="A74" s="72" t="s">
        <v>119</v>
      </c>
      <c r="B74" s="46">
        <f>SUM('Step 3'!B74:Y74)</f>
        <v>4570</v>
      </c>
      <c r="C74" s="46">
        <f>SUM('Step 3'!C74:Z74)</f>
        <v>4524</v>
      </c>
      <c r="D74" s="46">
        <f>SUM('Step 3'!D74:AA74)</f>
        <v>4482</v>
      </c>
      <c r="E74" s="46">
        <f>SUM('Step 3'!E74:AB74)</f>
        <v>4487</v>
      </c>
      <c r="F74" s="46">
        <f>SUM('Step 3'!F74:AC74)</f>
        <v>4466</v>
      </c>
      <c r="G74" s="46">
        <f>SUM('Step 3'!G74:AD74)</f>
        <v>4441</v>
      </c>
      <c r="H74" s="46"/>
    </row>
    <row r="75" spans="1:8" x14ac:dyDescent="0.25">
      <c r="A75" s="72" t="s">
        <v>114</v>
      </c>
      <c r="B75" s="46">
        <f>SUM('Step 3'!B75:Y75)</f>
        <v>2410</v>
      </c>
      <c r="C75" s="46">
        <f>SUM('Step 3'!C75:Z75)</f>
        <v>2382</v>
      </c>
      <c r="D75" s="46">
        <f>SUM('Step 3'!D75:AA75)</f>
        <v>2360</v>
      </c>
      <c r="E75" s="46">
        <f>SUM('Step 3'!E75:AB75)</f>
        <v>2352</v>
      </c>
      <c r="F75" s="46">
        <f>SUM('Step 3'!F75:AC75)</f>
        <v>2340</v>
      </c>
      <c r="G75" s="46">
        <f>SUM('Step 3'!G75:AD75)</f>
        <v>2330</v>
      </c>
      <c r="H75" s="46"/>
    </row>
    <row r="76" spans="1:8" x14ac:dyDescent="0.25">
      <c r="A76" s="72" t="s">
        <v>478</v>
      </c>
      <c r="B76" s="46">
        <f>SUM('Step 3'!B76:Y76)</f>
        <v>21724</v>
      </c>
      <c r="C76" s="46">
        <f>SUM('Step 3'!C76:Z76)</f>
        <v>21731</v>
      </c>
      <c r="D76" s="46">
        <f>SUM('Step 3'!D76:AA76)</f>
        <v>21642</v>
      </c>
      <c r="E76" s="46">
        <f>SUM('Step 3'!E76:AB76)</f>
        <v>21756</v>
      </c>
      <c r="F76" s="46">
        <f>SUM('Step 3'!F76:AC76)</f>
        <v>21796</v>
      </c>
      <c r="G76" s="46">
        <f>SUM('Step 3'!G76:AD76)</f>
        <v>21806</v>
      </c>
      <c r="H76" s="46"/>
    </row>
    <row r="77" spans="1:8" x14ac:dyDescent="0.25">
      <c r="A77" s="72" t="s">
        <v>165</v>
      </c>
      <c r="B77" s="46">
        <f>SUM('Step 3'!B77:Y77)</f>
        <v>16710</v>
      </c>
      <c r="C77" s="46">
        <f>SUM('Step 3'!C77:Z77)</f>
        <v>16771</v>
      </c>
      <c r="D77" s="46">
        <f>SUM('Step 3'!D77:AA77)</f>
        <v>16758</v>
      </c>
      <c r="E77" s="46">
        <f>SUM('Step 3'!E77:AB77)</f>
        <v>16822</v>
      </c>
      <c r="F77" s="46">
        <f>SUM('Step 3'!F77:AC77)</f>
        <v>16916</v>
      </c>
      <c r="G77" s="46">
        <f>SUM('Step 3'!G77:AD77)</f>
        <v>16883</v>
      </c>
      <c r="H77" s="46"/>
    </row>
    <row r="78" spans="1:8" x14ac:dyDescent="0.25">
      <c r="A78" s="72" t="s">
        <v>155</v>
      </c>
      <c r="B78" s="46">
        <f>SUM('Step 3'!B78:Y78)</f>
        <v>2453</v>
      </c>
      <c r="C78" s="46">
        <f>SUM('Step 3'!C78:Z78)</f>
        <v>2437</v>
      </c>
      <c r="D78" s="46">
        <f>SUM('Step 3'!D78:AA78)</f>
        <v>2437</v>
      </c>
      <c r="E78" s="46">
        <f>SUM('Step 3'!E78:AB78)</f>
        <v>2454</v>
      </c>
      <c r="F78" s="46">
        <f>SUM('Step 3'!F78:AC78)</f>
        <v>2486</v>
      </c>
      <c r="G78" s="46">
        <f>SUM('Step 3'!G78:AD78)</f>
        <v>2491</v>
      </c>
      <c r="H78" s="46"/>
    </row>
    <row r="79" spans="1:8" x14ac:dyDescent="0.25">
      <c r="A79" s="72" t="s">
        <v>156</v>
      </c>
      <c r="B79" s="46">
        <f>SUM('Step 3'!B79:Y79)</f>
        <v>10768</v>
      </c>
      <c r="C79" s="46">
        <f>SUM('Step 3'!C79:Z79)</f>
        <v>10677</v>
      </c>
      <c r="D79" s="46">
        <f>SUM('Step 3'!D79:AA79)</f>
        <v>10604</v>
      </c>
      <c r="E79" s="46">
        <f>SUM('Step 3'!E79:AB79)</f>
        <v>10613</v>
      </c>
      <c r="F79" s="46">
        <f>SUM('Step 3'!F79:AC79)</f>
        <v>10639</v>
      </c>
      <c r="G79" s="46">
        <f>SUM('Step 3'!G79:AD79)</f>
        <v>10631</v>
      </c>
      <c r="H79" s="46"/>
    </row>
    <row r="80" spans="1:8" x14ac:dyDescent="0.25">
      <c r="A80" s="72" t="s">
        <v>104</v>
      </c>
      <c r="B80" s="46">
        <f>SUM('Step 3'!B80:Y80)</f>
        <v>2676</v>
      </c>
      <c r="C80" s="46">
        <f>SUM('Step 3'!C80:Z80)</f>
        <v>2649</v>
      </c>
      <c r="D80" s="46">
        <f>SUM('Step 3'!D80:AA80)</f>
        <v>2642</v>
      </c>
      <c r="E80" s="46">
        <f>SUM('Step 3'!E80:AB80)</f>
        <v>2642</v>
      </c>
      <c r="F80" s="46">
        <f>SUM('Step 3'!F80:AC80)</f>
        <v>2634</v>
      </c>
      <c r="G80" s="46">
        <f>SUM('Step 3'!G80:AD80)</f>
        <v>2617</v>
      </c>
      <c r="H80" s="46"/>
    </row>
    <row r="81" spans="1:8" x14ac:dyDescent="0.25">
      <c r="A81" s="72" t="s">
        <v>479</v>
      </c>
      <c r="B81" s="46">
        <f>SUM('Step 3'!B81:Y81)</f>
        <v>16174</v>
      </c>
      <c r="C81" s="46">
        <f>SUM('Step 3'!C81:Z81)</f>
        <v>16054</v>
      </c>
      <c r="D81" s="46">
        <f>SUM('Step 3'!D81:AA81)</f>
        <v>15889</v>
      </c>
      <c r="E81" s="46">
        <f>SUM('Step 3'!E81:AB81)</f>
        <v>15867</v>
      </c>
      <c r="F81" s="46">
        <f>SUM('Step 3'!F81:AC81)</f>
        <v>15837</v>
      </c>
      <c r="G81" s="46">
        <f>SUM('Step 3'!G81:AD81)</f>
        <v>15824</v>
      </c>
      <c r="H81" s="46"/>
    </row>
    <row r="82" spans="1:8" x14ac:dyDescent="0.25">
      <c r="A82" s="72" t="s">
        <v>480</v>
      </c>
      <c r="B82" s="46">
        <f>SUM('Step 3'!B82:Y82)</f>
        <v>49771</v>
      </c>
      <c r="C82" s="46">
        <f>SUM('Step 3'!C82:Z82)</f>
        <v>49544</v>
      </c>
      <c r="D82" s="46">
        <f>SUM('Step 3'!D82:AA82)</f>
        <v>49273</v>
      </c>
      <c r="E82" s="46">
        <f>SUM('Step 3'!E82:AB82)</f>
        <v>49385</v>
      </c>
      <c r="F82" s="46">
        <f>SUM('Step 3'!F82:AC82)</f>
        <v>49426</v>
      </c>
      <c r="G82" s="46">
        <f>SUM('Step 3'!G82:AD82)</f>
        <v>49423</v>
      </c>
      <c r="H82" s="46"/>
    </row>
    <row r="83" spans="1:8" x14ac:dyDescent="0.25">
      <c r="A83" s="72" t="s">
        <v>481</v>
      </c>
      <c r="B83" s="46">
        <f>SUM('Step 3'!B83:Y83)</f>
        <v>37586</v>
      </c>
      <c r="C83" s="46">
        <f>SUM('Step 3'!C83:Z83)</f>
        <v>37391</v>
      </c>
      <c r="D83" s="46">
        <f>SUM('Step 3'!D83:AA83)</f>
        <v>37158</v>
      </c>
      <c r="E83" s="46">
        <f>SUM('Step 3'!E83:AB83)</f>
        <v>37263</v>
      </c>
      <c r="F83" s="46">
        <f>SUM('Step 3'!F83:AC83)</f>
        <v>37320</v>
      </c>
      <c r="G83" s="46">
        <f>SUM('Step 3'!G83:AD83)</f>
        <v>37334</v>
      </c>
      <c r="H83" s="46"/>
    </row>
    <row r="84" spans="1:8" x14ac:dyDescent="0.25">
      <c r="A84" s="72" t="s">
        <v>482</v>
      </c>
      <c r="B84" s="46">
        <f>SUM('Step 3'!B84:Y84)</f>
        <v>24023</v>
      </c>
      <c r="C84" s="46">
        <f>SUM('Step 3'!C84:Z84)</f>
        <v>23871</v>
      </c>
      <c r="D84" s="46">
        <f>SUM('Step 3'!D84:AA84)</f>
        <v>23698</v>
      </c>
      <c r="E84" s="46">
        <f>SUM('Step 3'!E84:AB84)</f>
        <v>23740</v>
      </c>
      <c r="F84" s="46">
        <f>SUM('Step 3'!F84:AC84)</f>
        <v>23700</v>
      </c>
      <c r="G84" s="46">
        <f>SUM('Step 3'!G84:AD84)</f>
        <v>23650</v>
      </c>
      <c r="H84" s="46"/>
    </row>
    <row r="85" spans="1:8" x14ac:dyDescent="0.25">
      <c r="A85" s="72" t="s">
        <v>483</v>
      </c>
      <c r="B85" s="46">
        <f>SUM('Step 3'!B85:Y85)</f>
        <v>16100</v>
      </c>
      <c r="C85" s="46">
        <f>SUM('Step 3'!C85:Z85)</f>
        <v>15971</v>
      </c>
      <c r="D85" s="46">
        <f>SUM('Step 3'!D85:AA85)</f>
        <v>15874</v>
      </c>
      <c r="E85" s="46">
        <f>SUM('Step 3'!E85:AB85)</f>
        <v>15897</v>
      </c>
      <c r="F85" s="46">
        <f>SUM('Step 3'!F85:AC85)</f>
        <v>15857</v>
      </c>
      <c r="G85" s="46">
        <f>SUM('Step 3'!G85:AD85)</f>
        <v>15852</v>
      </c>
      <c r="H85" s="46"/>
    </row>
    <row r="86" spans="1:8" x14ac:dyDescent="0.25">
      <c r="A86" s="72" t="s">
        <v>106</v>
      </c>
      <c r="B86" s="46">
        <f>SUM('Step 3'!B86:Y86)</f>
        <v>8279</v>
      </c>
      <c r="C86" s="46">
        <f>SUM('Step 3'!C86:Z86)</f>
        <v>8239</v>
      </c>
      <c r="D86" s="46">
        <f>SUM('Step 3'!D86:AA86)</f>
        <v>8196</v>
      </c>
      <c r="E86" s="46">
        <f>SUM('Step 3'!E86:AB86)</f>
        <v>8152</v>
      </c>
      <c r="F86" s="46">
        <f>SUM('Step 3'!F86:AC86)</f>
        <v>8099</v>
      </c>
      <c r="G86" s="46">
        <f>SUM('Step 3'!G86:AD86)</f>
        <v>8068</v>
      </c>
      <c r="H86" s="46"/>
    </row>
    <row r="87" spans="1:8" x14ac:dyDescent="0.25">
      <c r="A87" s="72" t="s">
        <v>484</v>
      </c>
      <c r="B87" s="46">
        <f>SUM('Step 3'!B87:Y87)</f>
        <v>10768</v>
      </c>
      <c r="C87" s="46">
        <f>SUM('Step 3'!C87:Z87)</f>
        <v>10677</v>
      </c>
      <c r="D87" s="46">
        <f>SUM('Step 3'!D87:AA87)</f>
        <v>10604</v>
      </c>
      <c r="E87" s="46">
        <f>SUM('Step 3'!E87:AB87)</f>
        <v>10613</v>
      </c>
      <c r="F87" s="46">
        <f>SUM('Step 3'!F87:AC87)</f>
        <v>10639</v>
      </c>
      <c r="G87" s="46">
        <f>SUM('Step 3'!G87:AD87)</f>
        <v>10631</v>
      </c>
      <c r="H87" s="46"/>
    </row>
    <row r="88" spans="1:8" x14ac:dyDescent="0.25">
      <c r="A88" s="72" t="s">
        <v>166</v>
      </c>
      <c r="B88" s="46">
        <f>SUM('Step 3'!B88:Y88)</f>
        <v>8117</v>
      </c>
      <c r="C88" s="46">
        <f>SUM('Step 3'!C88:Z88)</f>
        <v>8114</v>
      </c>
      <c r="D88" s="46">
        <f>SUM('Step 3'!D88:AA88)</f>
        <v>8137</v>
      </c>
      <c r="E88" s="46">
        <f>SUM('Step 3'!E88:AB88)</f>
        <v>8162</v>
      </c>
      <c r="F88" s="46">
        <f>SUM('Step 3'!F88:AC88)</f>
        <v>8190</v>
      </c>
      <c r="G88" s="46">
        <f>SUM('Step 3'!G88:AD88)</f>
        <v>8197</v>
      </c>
      <c r="H88" s="46"/>
    </row>
    <row r="89" spans="1:8" x14ac:dyDescent="0.25">
      <c r="A89" s="72" t="s">
        <v>136</v>
      </c>
      <c r="B89" s="46">
        <f>SUM('Step 3'!B89:Y89)</f>
        <v>16095</v>
      </c>
      <c r="C89" s="46">
        <f>SUM('Step 3'!C89:Z89)</f>
        <v>15998</v>
      </c>
      <c r="D89" s="46">
        <f>SUM('Step 3'!D89:AA89)</f>
        <v>15886</v>
      </c>
      <c r="E89" s="46">
        <f>SUM('Step 3'!E89:AB89)</f>
        <v>15891</v>
      </c>
      <c r="F89" s="46">
        <f>SUM('Step 3'!F89:AC89)</f>
        <v>15914</v>
      </c>
      <c r="G89" s="46">
        <f>SUM('Step 3'!G89:AD89)</f>
        <v>15863</v>
      </c>
      <c r="H89" s="46"/>
    </row>
    <row r="90" spans="1:8" x14ac:dyDescent="0.25">
      <c r="A90" s="72" t="s">
        <v>137</v>
      </c>
      <c r="B90" s="46">
        <f>SUM('Step 3'!B90:Y90)</f>
        <v>11838</v>
      </c>
      <c r="C90" s="46">
        <f>SUM('Step 3'!C90:Z90)</f>
        <v>11850</v>
      </c>
      <c r="D90" s="46">
        <f>SUM('Step 3'!D90:AA90)</f>
        <v>11792</v>
      </c>
      <c r="E90" s="46">
        <f>SUM('Step 3'!E90:AB90)</f>
        <v>11827</v>
      </c>
      <c r="F90" s="46">
        <f>SUM('Step 3'!F90:AC90)</f>
        <v>11847</v>
      </c>
      <c r="G90" s="46">
        <f>SUM('Step 3'!G90:AD90)</f>
        <v>11812</v>
      </c>
      <c r="H90" s="46"/>
    </row>
    <row r="91" spans="1:8" x14ac:dyDescent="0.25">
      <c r="A91" s="72" t="s">
        <v>147</v>
      </c>
      <c r="B91" s="46">
        <f>SUM('Step 3'!B91:Y91)</f>
        <v>15793</v>
      </c>
      <c r="C91" s="46">
        <f>SUM('Step 3'!C91:Z91)</f>
        <v>15870</v>
      </c>
      <c r="D91" s="46">
        <f>SUM('Step 3'!D91:AA91)</f>
        <v>15901</v>
      </c>
      <c r="E91" s="46">
        <f>SUM('Step 3'!E91:AB91)</f>
        <v>15991</v>
      </c>
      <c r="F91" s="46">
        <f>SUM('Step 3'!F91:AC91)</f>
        <v>16083</v>
      </c>
      <c r="G91" s="46">
        <f>SUM('Step 3'!G91:AD91)</f>
        <v>16062</v>
      </c>
      <c r="H91" s="46"/>
    </row>
    <row r="92" spans="1:8" x14ac:dyDescent="0.25">
      <c r="A92" s="72" t="s">
        <v>485</v>
      </c>
      <c r="B92" s="46">
        <f>SUM('Step 3'!B92:Y92)</f>
        <v>161173</v>
      </c>
      <c r="C92" s="46">
        <f>SUM('Step 3'!C92:Z92)</f>
        <v>160180</v>
      </c>
      <c r="D92" s="46">
        <f>SUM('Step 3'!D92:AA92)</f>
        <v>159039</v>
      </c>
      <c r="E92" s="46">
        <f>SUM('Step 3'!E92:AB92)</f>
        <v>159092</v>
      </c>
      <c r="F92" s="46">
        <f>SUM('Step 3'!F92:AC92)</f>
        <v>158320</v>
      </c>
      <c r="G92" s="46">
        <f>SUM('Step 3'!G92:AD92)</f>
        <v>157784</v>
      </c>
      <c r="H92" s="46"/>
    </row>
    <row r="93" spans="1:8" x14ac:dyDescent="0.25">
      <c r="A93" s="72" t="s">
        <v>488</v>
      </c>
      <c r="B93" s="46">
        <f>SUM('Step 3'!B93:Y93)</f>
        <v>1535872</v>
      </c>
      <c r="C93" s="46">
        <f>SUM('Step 3'!C93:Z93)</f>
        <v>1528836</v>
      </c>
      <c r="D93" s="46">
        <f>SUM('Step 3'!D93:AA93)</f>
        <v>1519049</v>
      </c>
      <c r="E93" s="46">
        <f>SUM('Step 3'!E93:AB93)</f>
        <v>1520506</v>
      </c>
      <c r="F93" s="46">
        <f>SUM('Step 3'!F93:AC93)</f>
        <v>1517618</v>
      </c>
      <c r="G93" s="46">
        <f>SUM('Step 3'!G93:AD93)</f>
        <v>1514089</v>
      </c>
      <c r="H93" s="46"/>
    </row>
    <row r="94" spans="1:8" x14ac:dyDescent="0.25">
      <c r="A94" s="72" t="s">
        <v>486</v>
      </c>
      <c r="B94" s="46">
        <f>SUM('Step 3'!B94:Y94)</f>
        <v>1387432</v>
      </c>
      <c r="C94" s="46">
        <f>SUM('Step 3'!C94:Z94)</f>
        <v>1381072</v>
      </c>
      <c r="D94" s="46">
        <f>SUM('Step 3'!D94:AA94)</f>
        <v>1372040</v>
      </c>
      <c r="E94" s="46">
        <f>SUM('Step 3'!E94:AB94)</f>
        <v>1373238</v>
      </c>
      <c r="F94" s="46">
        <f>SUM('Step 3'!F94:AC94)</f>
        <v>1370224</v>
      </c>
      <c r="G94" s="46">
        <f>SUM('Step 3'!G94:AD94)</f>
        <v>1366956</v>
      </c>
      <c r="H94" s="46"/>
    </row>
    <row r="95" spans="1:8" x14ac:dyDescent="0.25">
      <c r="A95" s="72" t="s">
        <v>487</v>
      </c>
      <c r="B95" s="46">
        <f>SUM('Step 3'!B95:Y95)</f>
        <v>1330415</v>
      </c>
      <c r="C95" s="46">
        <f>SUM('Step 3'!C95:Z95)</f>
        <v>1324361</v>
      </c>
      <c r="D95" s="46">
        <f>SUM('Step 3'!D95:AA95)</f>
        <v>1315905</v>
      </c>
      <c r="E95" s="46">
        <f>SUM('Step 3'!E95:AB95)</f>
        <v>1317420</v>
      </c>
      <c r="F95" s="46">
        <f>SUM('Step 3'!F95:AC95)</f>
        <v>1314556</v>
      </c>
      <c r="G95" s="46">
        <f>SUM('Step 3'!G95:AD95)</f>
        <v>1311486</v>
      </c>
      <c r="H95" s="46"/>
    </row>
    <row r="96" spans="1:8" x14ac:dyDescent="0.25">
      <c r="A96" s="72" t="s">
        <v>445</v>
      </c>
      <c r="B96" s="46">
        <f>SUM('Step 3'!B96:Y96)</f>
        <v>2320717</v>
      </c>
      <c r="C96" s="46">
        <f>SUM('Step 3'!C96:Z96)</f>
        <v>2309732</v>
      </c>
      <c r="D96" s="46">
        <f>SUM('Step 3'!D96:AA96)</f>
        <v>2295809</v>
      </c>
      <c r="E96" s="46">
        <f>SUM('Step 3'!E96:AB96)</f>
        <v>2297671</v>
      </c>
      <c r="F96" s="46">
        <f>SUM('Step 3'!F96:AC96)</f>
        <v>2294954</v>
      </c>
      <c r="G96" s="46">
        <f>SUM('Step 3'!G96:AD96)</f>
        <v>2290215</v>
      </c>
      <c r="H96" s="46"/>
    </row>
    <row r="97" spans="1:8" x14ac:dyDescent="0.25">
      <c r="A97" s="72" t="s">
        <v>489</v>
      </c>
      <c r="B97" s="46">
        <f>SUM('Step 3'!B97:Y97)</f>
        <v>18247</v>
      </c>
      <c r="C97" s="46">
        <f>SUM('Step 3'!C97:Z97)</f>
        <v>18127</v>
      </c>
      <c r="D97" s="46">
        <f>SUM('Step 3'!D97:AA97)</f>
        <v>18007</v>
      </c>
      <c r="E97" s="46">
        <f>SUM('Step 3'!E97:AB97)</f>
        <v>18043</v>
      </c>
      <c r="F97" s="46">
        <f>SUM('Step 3'!F97:AC97)</f>
        <v>17955</v>
      </c>
      <c r="G97" s="46">
        <f>SUM('Step 3'!G97:AD97)</f>
        <v>17921</v>
      </c>
      <c r="H97" s="46"/>
    </row>
    <row r="98" spans="1:8" x14ac:dyDescent="0.25">
      <c r="A98" s="72" t="s">
        <v>490</v>
      </c>
      <c r="B98" s="46">
        <f>SUM('Step 3'!B98:Y98)</f>
        <v>15121</v>
      </c>
      <c r="C98" s="46">
        <f>SUM('Step 3'!C98:Z98)</f>
        <v>15098</v>
      </c>
      <c r="D98" s="46">
        <f>SUM('Step 3'!D98:AA98)</f>
        <v>15068</v>
      </c>
      <c r="E98" s="46">
        <f>SUM('Step 3'!E98:AB98)</f>
        <v>15181</v>
      </c>
      <c r="F98" s="46">
        <f>SUM('Step 3'!F98:AC98)</f>
        <v>15221</v>
      </c>
      <c r="G98" s="46">
        <f>SUM('Step 3'!G98:AD98)</f>
        <v>15271</v>
      </c>
      <c r="H98" s="46"/>
    </row>
    <row r="99" spans="1:8" x14ac:dyDescent="0.25">
      <c r="A99" s="72" t="s">
        <v>132</v>
      </c>
      <c r="B99" s="46">
        <f>SUM('Step 3'!B99:Y99)</f>
        <v>21003</v>
      </c>
      <c r="C99" s="46">
        <f>SUM('Step 3'!C99:Z99)</f>
        <v>21062</v>
      </c>
      <c r="D99" s="46">
        <f>SUM('Step 3'!D99:AA99)</f>
        <v>21096</v>
      </c>
      <c r="E99" s="46">
        <f>SUM('Step 3'!E99:AB99)</f>
        <v>21110</v>
      </c>
      <c r="F99" s="46">
        <f>SUM('Step 3'!F99:AC99)</f>
        <v>21090</v>
      </c>
      <c r="G99" s="46">
        <f>SUM('Step 3'!G99:AD99)</f>
        <v>21014</v>
      </c>
      <c r="H99" s="46"/>
    </row>
    <row r="100" spans="1:8" x14ac:dyDescent="0.25">
      <c r="A100" s="72" t="s">
        <v>176</v>
      </c>
      <c r="B100" s="46">
        <f>SUM('Step 3'!B100:Y100)</f>
        <v>13419</v>
      </c>
      <c r="C100" s="46">
        <f>SUM('Step 3'!C100:Z100)</f>
        <v>13421</v>
      </c>
      <c r="D100" s="46">
        <f>SUM('Step 3'!D100:AA100)</f>
        <v>13390</v>
      </c>
      <c r="E100" s="46">
        <f>SUM('Step 3'!E100:AB100)</f>
        <v>13445</v>
      </c>
      <c r="F100" s="46">
        <f>SUM('Step 3'!F100:AC100)</f>
        <v>13474</v>
      </c>
      <c r="G100" s="46">
        <f>SUM('Step 3'!G100:AD100)</f>
        <v>13500</v>
      </c>
      <c r="H100" s="46"/>
    </row>
    <row r="101" spans="1:8" x14ac:dyDescent="0.25">
      <c r="A101" s="72" t="s">
        <v>157</v>
      </c>
      <c r="B101" s="46">
        <f>SUM('Step 3'!B101:Y101)</f>
        <v>4732</v>
      </c>
      <c r="C101" s="46">
        <f>SUM('Step 3'!C101:Z101)</f>
        <v>4723</v>
      </c>
      <c r="D101" s="46">
        <f>SUM('Step 3'!D101:AA101)</f>
        <v>4700</v>
      </c>
      <c r="E101" s="46">
        <f>SUM('Step 3'!E101:AB101)</f>
        <v>4696</v>
      </c>
      <c r="F101" s="46">
        <f>SUM('Step 3'!F101:AC101)</f>
        <v>4720</v>
      </c>
      <c r="G101" s="46">
        <f>SUM('Step 3'!G101:AD101)</f>
        <v>4690</v>
      </c>
      <c r="H101" s="46"/>
    </row>
    <row r="102" spans="1:8" x14ac:dyDescent="0.25">
      <c r="A102" s="72" t="s">
        <v>491</v>
      </c>
      <c r="B102" s="46">
        <f>SUM('Step 3'!B102:Y102)</f>
        <v>12185</v>
      </c>
      <c r="C102" s="46">
        <f>SUM('Step 3'!C102:Z102)</f>
        <v>12153</v>
      </c>
      <c r="D102" s="46">
        <f>SUM('Step 3'!D102:AA102)</f>
        <v>12115</v>
      </c>
      <c r="E102" s="46">
        <f>SUM('Step 3'!E102:AB102)</f>
        <v>12122</v>
      </c>
      <c r="F102" s="46">
        <f>SUM('Step 3'!F102:AC102)</f>
        <v>12106</v>
      </c>
      <c r="G102" s="46">
        <f>SUM('Step 3'!G102:AD102)</f>
        <v>12089</v>
      </c>
      <c r="H102" s="46"/>
    </row>
    <row r="103" spans="1:8" x14ac:dyDescent="0.25">
      <c r="A103" s="72" t="s">
        <v>167</v>
      </c>
      <c r="B103" s="46">
        <f>SUM('Step 3'!B103:Y103)</f>
        <v>11654</v>
      </c>
      <c r="C103" s="46">
        <f>SUM('Step 3'!C103:Z103)</f>
        <v>11610</v>
      </c>
      <c r="D103" s="46">
        <f>SUM('Step 3'!D103:AA103)</f>
        <v>11549</v>
      </c>
      <c r="E103" s="46">
        <f>SUM('Step 3'!E103:AB103)</f>
        <v>11608</v>
      </c>
      <c r="F103" s="46">
        <f>SUM('Step 3'!F103:AC103)</f>
        <v>11649</v>
      </c>
      <c r="G103" s="46">
        <f>SUM('Step 3'!G103:AD103)</f>
        <v>11666</v>
      </c>
      <c r="H103" s="46"/>
    </row>
    <row r="104" spans="1:8" x14ac:dyDescent="0.25">
      <c r="A104" s="72" t="s">
        <v>158</v>
      </c>
      <c r="B104" s="46">
        <f>SUM('Step 3'!B104:Y104)</f>
        <v>7814</v>
      </c>
      <c r="C104" s="46">
        <f>SUM('Step 3'!C104:Z104)</f>
        <v>7667</v>
      </c>
      <c r="D104" s="46">
        <f>SUM('Step 3'!D104:AA104)</f>
        <v>7591</v>
      </c>
      <c r="E104" s="46">
        <f>SUM('Step 3'!E104:AB104)</f>
        <v>7525</v>
      </c>
      <c r="F104" s="46">
        <f>SUM('Step 3'!F104:AC104)</f>
        <v>7517</v>
      </c>
      <c r="G104" s="46">
        <f>SUM('Step 3'!G104:AD104)</f>
        <v>7499</v>
      </c>
      <c r="H104" s="46"/>
    </row>
    <row r="105" spans="1:8" x14ac:dyDescent="0.25">
      <c r="A105" s="72" t="s">
        <v>107</v>
      </c>
      <c r="B105" s="46">
        <f>SUM('Step 3'!B105:Y105)</f>
        <v>3633</v>
      </c>
      <c r="C105" s="46">
        <f>SUM('Step 3'!C105:Z105)</f>
        <v>3642</v>
      </c>
      <c r="D105" s="46">
        <f>SUM('Step 3'!D105:AA105)</f>
        <v>3645</v>
      </c>
      <c r="E105" s="46">
        <f>SUM('Step 3'!E105:AB105)</f>
        <v>3662</v>
      </c>
      <c r="F105" s="46">
        <f>SUM('Step 3'!F105:AC105)</f>
        <v>3678</v>
      </c>
      <c r="G105" s="46">
        <f>SUM('Step 3'!G105:AD105)</f>
        <v>3678</v>
      </c>
      <c r="H105" s="46"/>
    </row>
    <row r="106" spans="1:8" x14ac:dyDescent="0.25">
      <c r="A106" s="72" t="s">
        <v>492</v>
      </c>
      <c r="B106" s="46">
        <f>SUM('Step 3'!B106:Y106)</f>
        <v>11560</v>
      </c>
      <c r="C106" s="46">
        <f>SUM('Step 3'!C106:Z106)</f>
        <v>11491</v>
      </c>
      <c r="D106" s="46">
        <f>SUM('Step 3'!D106:AA106)</f>
        <v>11419</v>
      </c>
      <c r="E106" s="46">
        <f>SUM('Step 3'!E106:AB106)</f>
        <v>11436</v>
      </c>
      <c r="F106" s="46">
        <f>SUM('Step 3'!F106:AC106)</f>
        <v>11418</v>
      </c>
      <c r="G106" s="46">
        <f>SUM('Step 3'!G106:AD106)</f>
        <v>11441</v>
      </c>
      <c r="H106" s="46"/>
    </row>
    <row r="107" spans="1:8" x14ac:dyDescent="0.25">
      <c r="A107" s="72" t="s">
        <v>177</v>
      </c>
      <c r="B107" s="46">
        <f>SUM('Step 3'!B107:Y107)</f>
        <v>51753</v>
      </c>
      <c r="C107" s="46">
        <f>SUM('Step 3'!C107:Z107)</f>
        <v>51436</v>
      </c>
      <c r="D107" s="46">
        <f>SUM('Step 3'!D107:AA107)</f>
        <v>51146</v>
      </c>
      <c r="E107" s="46">
        <f>SUM('Step 3'!E107:AB107)</f>
        <v>51363</v>
      </c>
      <c r="F107" s="46">
        <f>SUM('Step 3'!F107:AC107)</f>
        <v>51358</v>
      </c>
      <c r="G107" s="46">
        <f>SUM('Step 3'!G107:AD107)</f>
        <v>51348</v>
      </c>
      <c r="H107" s="46"/>
    </row>
    <row r="108" spans="1:8" x14ac:dyDescent="0.25">
      <c r="A108" s="72" t="s">
        <v>125</v>
      </c>
      <c r="B108" s="46">
        <f>SUM('Step 3'!B108:Y108)</f>
        <v>28365</v>
      </c>
      <c r="C108" s="46">
        <f>SUM('Step 3'!C108:Z108)</f>
        <v>28424</v>
      </c>
      <c r="D108" s="46">
        <f>SUM('Step 3'!D108:AA108)</f>
        <v>28370</v>
      </c>
      <c r="E108" s="46">
        <f>SUM('Step 3'!E108:AB108)</f>
        <v>28462</v>
      </c>
      <c r="F108" s="46">
        <f>SUM('Step 3'!F108:AC108)</f>
        <v>28600</v>
      </c>
      <c r="G108" s="46">
        <f>SUM('Step 3'!G108:AD108)</f>
        <v>28610</v>
      </c>
      <c r="H108" s="46"/>
    </row>
    <row r="109" spans="1:8" x14ac:dyDescent="0.25">
      <c r="A109" s="72" t="s">
        <v>493</v>
      </c>
      <c r="B109" s="46">
        <f>SUM('Step 3'!B109:Y109)</f>
        <v>10428</v>
      </c>
      <c r="C109" s="46">
        <f>SUM('Step 3'!C109:Z109)</f>
        <v>10365</v>
      </c>
      <c r="D109" s="46">
        <f>SUM('Step 3'!D109:AA109)</f>
        <v>10301</v>
      </c>
      <c r="E109" s="46">
        <f>SUM('Step 3'!E109:AB109)</f>
        <v>10292</v>
      </c>
      <c r="F109" s="46">
        <f>SUM('Step 3'!F109:AC109)</f>
        <v>10238</v>
      </c>
      <c r="G109" s="46">
        <f>SUM('Step 3'!G109:AD109)</f>
        <v>10218</v>
      </c>
      <c r="H109" s="46"/>
    </row>
    <row r="110" spans="1:8" x14ac:dyDescent="0.25">
      <c r="A110" s="72" t="s">
        <v>494</v>
      </c>
      <c r="B110" s="46">
        <f>SUM('Step 3'!B110:Y110)</f>
        <v>15449</v>
      </c>
      <c r="C110" s="46">
        <f>SUM('Step 3'!C110:Z110)</f>
        <v>15380</v>
      </c>
      <c r="D110" s="46">
        <f>SUM('Step 3'!D110:AA110)</f>
        <v>15309</v>
      </c>
      <c r="E110" s="46">
        <f>SUM('Step 3'!E110:AB110)</f>
        <v>15363</v>
      </c>
      <c r="F110" s="46">
        <f>SUM('Step 3'!F110:AC110)</f>
        <v>15358</v>
      </c>
      <c r="G110" s="46">
        <f>SUM('Step 3'!G110:AD110)</f>
        <v>15342</v>
      </c>
      <c r="H110" s="46"/>
    </row>
    <row r="111" spans="1:8" x14ac:dyDescent="0.25">
      <c r="A111" s="72" t="s">
        <v>108</v>
      </c>
      <c r="B111" s="46">
        <f>SUM('Step 3'!B111:Y111)</f>
        <v>10333</v>
      </c>
      <c r="C111" s="46">
        <f>SUM('Step 3'!C111:Z111)</f>
        <v>10186</v>
      </c>
      <c r="D111" s="46">
        <f>SUM('Step 3'!D111:AA111)</f>
        <v>10037</v>
      </c>
      <c r="E111" s="46">
        <f>SUM('Step 3'!E111:AB111)</f>
        <v>9886</v>
      </c>
      <c r="F111" s="46">
        <f>SUM('Step 3'!F111:AC111)</f>
        <v>9665</v>
      </c>
      <c r="G111" s="46">
        <f>SUM('Step 3'!G111:AD111)</f>
        <v>9589</v>
      </c>
      <c r="H111" s="46"/>
    </row>
    <row r="112" spans="1:8" x14ac:dyDescent="0.25">
      <c r="A112" s="72" t="s">
        <v>495</v>
      </c>
      <c r="B112" s="46">
        <f>SUM('Step 3'!B112:Y112)</f>
        <v>13479</v>
      </c>
      <c r="C112" s="46">
        <f>SUM('Step 3'!C112:Z112)</f>
        <v>13254</v>
      </c>
      <c r="D112" s="46">
        <f>SUM('Step 3'!D112:AA112)</f>
        <v>13021</v>
      </c>
      <c r="E112" s="46">
        <f>SUM('Step 3'!E112:AB112)</f>
        <v>12805</v>
      </c>
      <c r="F112" s="46">
        <f>SUM('Step 3'!F112:AC112)</f>
        <v>12522</v>
      </c>
      <c r="G112" s="46">
        <f>SUM('Step 3'!G112:AD112)</f>
        <v>12437</v>
      </c>
      <c r="H112" s="46"/>
    </row>
    <row r="113" spans="1:8" x14ac:dyDescent="0.25">
      <c r="A113" s="72" t="s">
        <v>148</v>
      </c>
      <c r="B113" s="46">
        <f>SUM('Step 3'!B113:Y113)</f>
        <v>18760</v>
      </c>
      <c r="C113" s="46">
        <f>SUM('Step 3'!C113:Z113)</f>
        <v>18829</v>
      </c>
      <c r="D113" s="46">
        <f>SUM('Step 3'!D113:AA113)</f>
        <v>18811</v>
      </c>
      <c r="E113" s="46">
        <f>SUM('Step 3'!E113:AB113)</f>
        <v>18830</v>
      </c>
      <c r="F113" s="46">
        <f>SUM('Step 3'!F113:AC113)</f>
        <v>18871</v>
      </c>
      <c r="G113" s="46">
        <f>SUM('Step 3'!G113:AD113)</f>
        <v>18844</v>
      </c>
      <c r="H113" s="46"/>
    </row>
    <row r="114" spans="1:8" x14ac:dyDescent="0.25">
      <c r="A114" s="72" t="s">
        <v>159</v>
      </c>
      <c r="B114" s="46">
        <f>SUM('Step 3'!B114:Y114)</f>
        <v>3638</v>
      </c>
      <c r="C114" s="46">
        <f>SUM('Step 3'!C114:Z114)</f>
        <v>3664</v>
      </c>
      <c r="D114" s="46">
        <f>SUM('Step 3'!D114:AA114)</f>
        <v>3658</v>
      </c>
      <c r="E114" s="46">
        <f>SUM('Step 3'!E114:AB114)</f>
        <v>3689</v>
      </c>
      <c r="F114" s="46">
        <f>SUM('Step 3'!F114:AC114)</f>
        <v>3731</v>
      </c>
      <c r="G114" s="46">
        <f>SUM('Step 3'!G114:AD114)</f>
        <v>3737</v>
      </c>
      <c r="H114" s="46"/>
    </row>
    <row r="115" spans="1:8" x14ac:dyDescent="0.25">
      <c r="A115" s="72" t="s">
        <v>496</v>
      </c>
      <c r="B115" s="46">
        <f>SUM('Step 3'!B115:Y115)</f>
        <v>26932</v>
      </c>
      <c r="C115" s="46">
        <f>SUM('Step 3'!C115:Z115)</f>
        <v>26733</v>
      </c>
      <c r="D115" s="46">
        <f>SUM('Step 3'!D115:AA115)</f>
        <v>26513</v>
      </c>
      <c r="E115" s="46">
        <f>SUM('Step 3'!E115:AB115)</f>
        <v>26523</v>
      </c>
      <c r="F115" s="46">
        <f>SUM('Step 3'!F115:AC115)</f>
        <v>26420</v>
      </c>
      <c r="G115" s="46">
        <f>SUM('Step 3'!G115:AD115)</f>
        <v>26397</v>
      </c>
      <c r="H115" s="46"/>
    </row>
    <row r="116" spans="1:8" x14ac:dyDescent="0.25">
      <c r="A116" s="72" t="s">
        <v>109</v>
      </c>
      <c r="B116" s="46">
        <f>SUM('Step 3'!B116:Y116)</f>
        <v>15820</v>
      </c>
      <c r="C116" s="46">
        <f>SUM('Step 3'!C116:Z116)</f>
        <v>15756</v>
      </c>
      <c r="D116" s="46">
        <f>SUM('Step 3'!D116:AA116)</f>
        <v>15686</v>
      </c>
      <c r="E116" s="46">
        <f>SUM('Step 3'!E116:AB116)</f>
        <v>15698</v>
      </c>
      <c r="F116" s="46">
        <f>SUM('Step 3'!F116:AC116)</f>
        <v>15713</v>
      </c>
      <c r="G116" s="46">
        <f>SUM('Step 3'!G116:AD116)</f>
        <v>15769</v>
      </c>
      <c r="H116" s="46"/>
    </row>
    <row r="117" spans="1:8" x14ac:dyDescent="0.25">
      <c r="A117" s="72" t="s">
        <v>126</v>
      </c>
      <c r="B117" s="46">
        <f>SUM('Step 3'!B117:Y117)</f>
        <v>4300</v>
      </c>
      <c r="C117" s="46">
        <f>SUM('Step 3'!C117:Z117)</f>
        <v>4268</v>
      </c>
      <c r="D117" s="46">
        <f>SUM('Step 3'!D117:AA117)</f>
        <v>4246</v>
      </c>
      <c r="E117" s="46">
        <f>SUM('Step 3'!E117:AB117)</f>
        <v>4259</v>
      </c>
      <c r="F117" s="46">
        <f>SUM('Step 3'!F117:AC117)</f>
        <v>4289</v>
      </c>
      <c r="G117" s="46">
        <f>SUM('Step 3'!G117:AD117)</f>
        <v>4301</v>
      </c>
      <c r="H117" s="46"/>
    </row>
    <row r="118" spans="1:8" x14ac:dyDescent="0.25">
      <c r="A118" s="72" t="s">
        <v>497</v>
      </c>
      <c r="B118" s="46">
        <f>SUM('Step 3'!B118:Y118)</f>
        <v>9404</v>
      </c>
      <c r="C118" s="46">
        <f>SUM('Step 3'!C118:Z118)</f>
        <v>9379</v>
      </c>
      <c r="D118" s="46">
        <f>SUM('Step 3'!D118:AA118)</f>
        <v>9326</v>
      </c>
      <c r="E118" s="46">
        <f>SUM('Step 3'!E118:AB118)</f>
        <v>9361</v>
      </c>
      <c r="F118" s="46">
        <f>SUM('Step 3'!F118:AC118)</f>
        <v>9347</v>
      </c>
      <c r="G118" s="46">
        <f>SUM('Step 3'!G118:AD118)</f>
        <v>9310</v>
      </c>
      <c r="H118" s="46"/>
    </row>
    <row r="119" spans="1:8" x14ac:dyDescent="0.25">
      <c r="A119" s="72" t="s">
        <v>186</v>
      </c>
      <c r="B119" s="46">
        <f>SUM('Step 3'!B119:Y119)</f>
        <v>202542</v>
      </c>
      <c r="C119" s="46">
        <f>SUM('Step 3'!C119:Z119)</f>
        <v>201274</v>
      </c>
      <c r="D119" s="46">
        <f>SUM('Step 3'!D119:AA119)</f>
        <v>199707</v>
      </c>
      <c r="E119" s="46">
        <f>SUM('Step 3'!E119:AB119)</f>
        <v>199717</v>
      </c>
      <c r="F119" s="46">
        <f>SUM('Step 3'!F119:AC119)</f>
        <v>199048</v>
      </c>
      <c r="G119" s="46">
        <f>SUM('Step 3'!G119:AD119)</f>
        <v>198521</v>
      </c>
      <c r="H119" s="46"/>
    </row>
    <row r="120" spans="1:8" x14ac:dyDescent="0.25">
      <c r="A120" s="72" t="s">
        <v>498</v>
      </c>
      <c r="B120" s="46">
        <f>SUM('Step 3'!B120:Y120)</f>
        <v>10375</v>
      </c>
      <c r="C120" s="46">
        <f>SUM('Step 3'!C120:Z120)</f>
        <v>10359</v>
      </c>
      <c r="D120" s="46">
        <f>SUM('Step 3'!D120:AA120)</f>
        <v>10302</v>
      </c>
      <c r="E120" s="46">
        <f>SUM('Step 3'!E120:AB120)</f>
        <v>10315</v>
      </c>
      <c r="F120" s="46">
        <f>SUM('Step 3'!F120:AC120)</f>
        <v>10325</v>
      </c>
      <c r="G120" s="46">
        <f>SUM('Step 3'!G120:AD120)</f>
        <v>10344</v>
      </c>
      <c r="H120" s="46"/>
    </row>
    <row r="121" spans="1:8" x14ac:dyDescent="0.25">
      <c r="A121" s="72" t="s">
        <v>110</v>
      </c>
      <c r="B121" s="46">
        <f>SUM('Step 3'!B121:Y121)</f>
        <v>3146</v>
      </c>
      <c r="C121" s="46">
        <f>SUM('Step 3'!C121:Z121)</f>
        <v>3068</v>
      </c>
      <c r="D121" s="46">
        <f>SUM('Step 3'!D121:AA121)</f>
        <v>2984</v>
      </c>
      <c r="E121" s="46">
        <f>SUM('Step 3'!E121:AB121)</f>
        <v>2919</v>
      </c>
      <c r="F121" s="46">
        <f>SUM('Step 3'!F121:AC121)</f>
        <v>2857</v>
      </c>
      <c r="G121" s="46">
        <f>SUM('Step 3'!G121:AD121)</f>
        <v>2848</v>
      </c>
      <c r="H121" s="46"/>
    </row>
    <row r="122" spans="1:8" x14ac:dyDescent="0.25">
      <c r="A122" s="72" t="s">
        <v>499</v>
      </c>
      <c r="B122" s="46">
        <f>SUM('Step 3'!B122:Y122)</f>
        <v>19102</v>
      </c>
      <c r="C122" s="46">
        <f>SUM('Step 3'!C122:Z122)</f>
        <v>18944</v>
      </c>
      <c r="D122" s="46">
        <f>SUM('Step 3'!D122:AA122)</f>
        <v>18835</v>
      </c>
      <c r="E122" s="46">
        <f>SUM('Step 3'!E122:AB122)</f>
        <v>18861</v>
      </c>
      <c r="F122" s="46">
        <f>SUM('Step 3'!F122:AC122)</f>
        <v>18873</v>
      </c>
      <c r="G122" s="46">
        <f>SUM('Step 3'!G122:AD122)</f>
        <v>18857</v>
      </c>
      <c r="H122" s="46"/>
    </row>
    <row r="123" spans="1:8" x14ac:dyDescent="0.25">
      <c r="A123" s="72" t="s">
        <v>160</v>
      </c>
      <c r="B123" s="46">
        <f>SUM('Step 3'!B123:Y123)</f>
        <v>6987</v>
      </c>
      <c r="C123" s="46">
        <f>SUM('Step 3'!C123:Z123)</f>
        <v>6963</v>
      </c>
      <c r="D123" s="46">
        <f>SUM('Step 3'!D123:AA123)</f>
        <v>6906</v>
      </c>
      <c r="E123" s="46">
        <f>SUM('Step 3'!E123:AB123)</f>
        <v>6900</v>
      </c>
      <c r="F123" s="46">
        <f>SUM('Step 3'!F123:AC123)</f>
        <v>6918</v>
      </c>
      <c r="G123" s="46">
        <f>SUM('Step 3'!G123:AD123)</f>
        <v>6915</v>
      </c>
      <c r="H123" s="46"/>
    </row>
    <row r="124" spans="1:8" x14ac:dyDescent="0.25">
      <c r="A124" s="72" t="s">
        <v>138</v>
      </c>
      <c r="B124" s="46">
        <f>SUM('Step 3'!B124:Y124)</f>
        <v>8791</v>
      </c>
      <c r="C124" s="46">
        <f>SUM('Step 3'!C124:Z124)</f>
        <v>8777</v>
      </c>
      <c r="D124" s="46">
        <f>SUM('Step 3'!D124:AA124)</f>
        <v>8769</v>
      </c>
      <c r="E124" s="46">
        <f>SUM('Step 3'!E124:AB124)</f>
        <v>8805</v>
      </c>
      <c r="F124" s="46">
        <f>SUM('Step 3'!F124:AC124)</f>
        <v>8900</v>
      </c>
      <c r="G124" s="46">
        <f>SUM('Step 3'!G124:AD124)</f>
        <v>8898</v>
      </c>
      <c r="H124" s="46"/>
    </row>
    <row r="125" spans="1:8" x14ac:dyDescent="0.25">
      <c r="A125" s="72" t="s">
        <v>178</v>
      </c>
      <c r="B125" s="46">
        <f>SUM('Step 3'!B125:Y125)</f>
        <v>25962</v>
      </c>
      <c r="C125" s="46">
        <f>SUM('Step 3'!C125:Z125)</f>
        <v>25928</v>
      </c>
      <c r="D125" s="46">
        <f>SUM('Step 3'!D125:AA125)</f>
        <v>25872</v>
      </c>
      <c r="E125" s="46">
        <f>SUM('Step 3'!E125:AB125)</f>
        <v>25965</v>
      </c>
      <c r="F125" s="46">
        <f>SUM('Step 3'!F125:AC125)</f>
        <v>26005</v>
      </c>
      <c r="G125" s="46">
        <f>SUM('Step 3'!G125:AD125)</f>
        <v>25993</v>
      </c>
      <c r="H125" s="46"/>
    </row>
    <row r="126" spans="1:8" x14ac:dyDescent="0.25">
      <c r="A126" s="72" t="s">
        <v>500</v>
      </c>
      <c r="B126" s="46">
        <f>SUM('Step 3'!B126:Y126)</f>
        <v>13178</v>
      </c>
      <c r="C126" s="46">
        <f>SUM('Step 3'!C126:Z126)</f>
        <v>13102</v>
      </c>
      <c r="D126" s="46">
        <f>SUM('Step 3'!D126:AA126)</f>
        <v>13010</v>
      </c>
      <c r="E126" s="46">
        <f>SUM('Step 3'!E126:AB126)</f>
        <v>13037</v>
      </c>
      <c r="F126" s="46">
        <f>SUM('Step 3'!F126:AC126)</f>
        <v>12996</v>
      </c>
      <c r="G126" s="46">
        <f>SUM('Step 3'!G126:AD126)</f>
        <v>12954</v>
      </c>
      <c r="H126" s="46"/>
    </row>
    <row r="127" spans="1:8" x14ac:dyDescent="0.25">
      <c r="A127" s="72" t="s">
        <v>501</v>
      </c>
      <c r="B127" s="46">
        <f>SUM('Step 3'!B127:Y127)</f>
        <v>37150</v>
      </c>
      <c r="C127" s="46">
        <f>SUM('Step 3'!C127:Z127)</f>
        <v>36967</v>
      </c>
      <c r="D127" s="46">
        <f>SUM('Step 3'!D127:AA127)</f>
        <v>36781</v>
      </c>
      <c r="E127" s="46">
        <f>SUM('Step 3'!E127:AB127)</f>
        <v>37018</v>
      </c>
      <c r="F127" s="46">
        <f>SUM('Step 3'!F127:AC127)</f>
        <v>37087</v>
      </c>
      <c r="G127" s="46">
        <f>SUM('Step 3'!G127:AD127)</f>
        <v>37137</v>
      </c>
      <c r="H127" s="46"/>
    </row>
    <row r="128" spans="1:8" x14ac:dyDescent="0.25">
      <c r="A128" s="72" t="s">
        <v>503</v>
      </c>
      <c r="B128" s="46">
        <f>SUM('Step 3'!B128:Y128)</f>
        <v>78819</v>
      </c>
      <c r="C128" s="46">
        <f>SUM('Step 3'!C128:Z128)</f>
        <v>78426</v>
      </c>
      <c r="D128" s="46">
        <f>SUM('Step 3'!D128:AA128)</f>
        <v>78058</v>
      </c>
      <c r="E128" s="46">
        <f>SUM('Step 3'!E128:AB128)</f>
        <v>78398</v>
      </c>
      <c r="F128" s="46">
        <f>SUM('Step 3'!F128:AC128)</f>
        <v>78473</v>
      </c>
      <c r="G128" s="46">
        <f>SUM('Step 3'!G128:AD128)</f>
        <v>78420</v>
      </c>
      <c r="H128" s="46"/>
    </row>
    <row r="129" spans="1:8" x14ac:dyDescent="0.25">
      <c r="A129" s="72" t="s">
        <v>502</v>
      </c>
      <c r="B129" s="46">
        <f>SUM('Step 3'!B129:Y129)</f>
        <v>92238</v>
      </c>
      <c r="C129" s="46">
        <f>SUM('Step 3'!C129:Z129)</f>
        <v>91847</v>
      </c>
      <c r="D129" s="46">
        <f>SUM('Step 3'!D129:AA129)</f>
        <v>91448</v>
      </c>
      <c r="E129" s="46">
        <f>SUM('Step 3'!E129:AB129)</f>
        <v>91843</v>
      </c>
      <c r="F129" s="46">
        <f>SUM('Step 3'!F129:AC129)</f>
        <v>91947</v>
      </c>
      <c r="G129" s="46">
        <f>SUM('Step 3'!G129:AD129)</f>
        <v>91920</v>
      </c>
      <c r="H129" s="46"/>
    </row>
    <row r="130" spans="1:8" x14ac:dyDescent="0.25">
      <c r="A130" s="72" t="s">
        <v>161</v>
      </c>
      <c r="B130" s="46">
        <f>SUM('Step 3'!B130:Y130)</f>
        <v>3033</v>
      </c>
      <c r="C130" s="46">
        <f>SUM('Step 3'!C130:Z130)</f>
        <v>3032</v>
      </c>
      <c r="D130" s="46">
        <f>SUM('Step 3'!D130:AA130)</f>
        <v>3025</v>
      </c>
      <c r="E130" s="46">
        <f>SUM('Step 3'!E130:AB130)</f>
        <v>3061</v>
      </c>
      <c r="F130" s="46">
        <f>SUM('Step 3'!F130:AC130)</f>
        <v>3079</v>
      </c>
      <c r="G130" s="46">
        <f>SUM('Step 3'!G130:AD130)</f>
        <v>3090</v>
      </c>
      <c r="H130" s="46"/>
    </row>
    <row r="131" spans="1:8" x14ac:dyDescent="0.25">
      <c r="A131" s="72" t="s">
        <v>111</v>
      </c>
      <c r="B131" s="46">
        <f>SUM('Step 3'!B131:Y131)</f>
        <v>7890</v>
      </c>
      <c r="C131" s="46">
        <f>SUM('Step 3'!C131:Z131)</f>
        <v>7426</v>
      </c>
      <c r="D131" s="46">
        <f>SUM('Step 3'!D131:AA131)</f>
        <v>7163</v>
      </c>
      <c r="E131" s="46">
        <f>SUM('Step 3'!E131:AB131)</f>
        <v>7135</v>
      </c>
      <c r="F131" s="46">
        <f>SUM('Step 3'!F131:AC131)</f>
        <v>7043</v>
      </c>
      <c r="G131" s="46">
        <f>SUM('Step 3'!G131:AD131)</f>
        <v>7004</v>
      </c>
      <c r="H131" s="46"/>
    </row>
    <row r="132" spans="1:8" x14ac:dyDescent="0.25">
      <c r="A132" s="72" t="s">
        <v>504</v>
      </c>
      <c r="B132" s="46">
        <f>SUM('Step 3'!B132:Y132)</f>
        <v>12375</v>
      </c>
      <c r="C132" s="46">
        <f>SUM('Step 3'!C132:Z132)</f>
        <v>12315</v>
      </c>
      <c r="D132" s="46">
        <f>SUM('Step 3'!D132:AA132)</f>
        <v>12240</v>
      </c>
      <c r="E132" s="46">
        <f>SUM('Step 3'!E132:AB132)</f>
        <v>12264</v>
      </c>
      <c r="F132" s="46">
        <f>SUM('Step 3'!F132:AC132)</f>
        <v>12268</v>
      </c>
      <c r="G132" s="46">
        <f>SUM('Step 3'!G132:AD132)</f>
        <v>12276</v>
      </c>
      <c r="H132" s="46"/>
    </row>
    <row r="133" spans="1:8" x14ac:dyDescent="0.25">
      <c r="A133" s="72" t="s">
        <v>505</v>
      </c>
      <c r="B133" s="46">
        <f>SUM('Step 3'!B133:Y133)</f>
        <v>11128</v>
      </c>
      <c r="C133" s="46">
        <f>SUM('Step 3'!C133:Z133)</f>
        <v>11073</v>
      </c>
      <c r="D133" s="46">
        <f>SUM('Step 3'!D133:AA133)</f>
        <v>11008</v>
      </c>
      <c r="E133" s="46">
        <f>SUM('Step 3'!E133:AB133)</f>
        <v>11046</v>
      </c>
      <c r="F133" s="46">
        <f>SUM('Step 3'!F133:AC133)</f>
        <v>11007</v>
      </c>
      <c r="G133" s="46">
        <f>SUM('Step 3'!G133:AD133)</f>
        <v>10974</v>
      </c>
      <c r="H133" s="46"/>
    </row>
    <row r="134" spans="1:8" x14ac:dyDescent="0.25">
      <c r="A134" s="72" t="s">
        <v>187</v>
      </c>
      <c r="B134" s="46">
        <f>SUM('Step 3'!B134:Y134)</f>
        <v>52890</v>
      </c>
      <c r="C134" s="46">
        <f>SUM('Step 3'!C134:Z134)</f>
        <v>52679</v>
      </c>
      <c r="D134" s="46">
        <f>SUM('Step 3'!D134:AA134)</f>
        <v>52363</v>
      </c>
      <c r="E134" s="46">
        <f>SUM('Step 3'!E134:AB134)</f>
        <v>52497</v>
      </c>
      <c r="F134" s="46">
        <f>SUM('Step 3'!F134:AC134)</f>
        <v>52406</v>
      </c>
      <c r="G134" s="46">
        <f>SUM('Step 3'!G134:AD134)</f>
        <v>52323</v>
      </c>
      <c r="H134" s="46"/>
    </row>
    <row r="135" spans="1:8" x14ac:dyDescent="0.25">
      <c r="A135" s="72" t="s">
        <v>506</v>
      </c>
      <c r="B135" s="46">
        <f>SUM('Step 3'!B135:Y135)</f>
        <v>14374</v>
      </c>
      <c r="C135" s="46">
        <f>SUM('Step 3'!C135:Z135)</f>
        <v>14331</v>
      </c>
      <c r="D135" s="46">
        <f>SUM('Step 3'!D135:AA135)</f>
        <v>14252</v>
      </c>
      <c r="E135" s="46">
        <f>SUM('Step 3'!E135:AB135)</f>
        <v>14310</v>
      </c>
      <c r="F135" s="46">
        <f>SUM('Step 3'!F135:AC135)</f>
        <v>14287</v>
      </c>
      <c r="G135" s="46">
        <f>SUM('Step 3'!G135:AD135)</f>
        <v>14299</v>
      </c>
      <c r="H135" s="46"/>
    </row>
    <row r="136" spans="1:8" x14ac:dyDescent="0.25">
      <c r="A136" s="72" t="s">
        <v>150</v>
      </c>
      <c r="B136" s="46">
        <f>SUM('Step 3'!B136:Y136)</f>
        <v>42254</v>
      </c>
      <c r="C136" s="46">
        <f>SUM('Step 3'!C136:Z136)</f>
        <v>42268</v>
      </c>
      <c r="D136" s="46">
        <f>SUM('Step 3'!D136:AA136)</f>
        <v>42116</v>
      </c>
      <c r="E136" s="46">
        <f>SUM('Step 3'!E136:AB136)</f>
        <v>42208</v>
      </c>
      <c r="F136" s="46">
        <f>SUM('Step 3'!F136:AC136)</f>
        <v>42261</v>
      </c>
      <c r="G136" s="46">
        <f>SUM('Step 3'!G136:AD136)</f>
        <v>42173</v>
      </c>
      <c r="H136" s="46"/>
    </row>
    <row r="137" spans="1:8" x14ac:dyDescent="0.25">
      <c r="A137" s="72" t="s">
        <v>507</v>
      </c>
      <c r="B137" s="46">
        <f>SUM('Step 3'!B137:Y137)</f>
        <v>9252</v>
      </c>
      <c r="C137" s="46">
        <f>SUM('Step 3'!C137:Z137)</f>
        <v>9181</v>
      </c>
      <c r="D137" s="46">
        <f>SUM('Step 3'!D137:AA137)</f>
        <v>9095</v>
      </c>
      <c r="E137" s="46">
        <f>SUM('Step 3'!E137:AB137)</f>
        <v>9082</v>
      </c>
      <c r="F137" s="46">
        <f>SUM('Step 3'!F137:AC137)</f>
        <v>9023</v>
      </c>
      <c r="G137" s="46">
        <f>SUM('Step 3'!G137:AD137)</f>
        <v>8997</v>
      </c>
      <c r="H137" s="46"/>
    </row>
    <row r="138" spans="1:8" x14ac:dyDescent="0.25">
      <c r="A138" s="72" t="s">
        <v>168</v>
      </c>
      <c r="B138" s="46">
        <f>SUM('Step 3'!B138:Y138)</f>
        <v>6790</v>
      </c>
      <c r="C138" s="46">
        <f>SUM('Step 3'!C138:Z138)</f>
        <v>6835</v>
      </c>
      <c r="D138" s="46">
        <f>SUM('Step 3'!D138:AA138)</f>
        <v>6807</v>
      </c>
      <c r="E138" s="46">
        <f>SUM('Step 3'!E138:AB138)</f>
        <v>6839</v>
      </c>
      <c r="F138" s="46">
        <f>SUM('Step 3'!F138:AC138)</f>
        <v>6886</v>
      </c>
      <c r="G138" s="46">
        <f>SUM('Step 3'!G138:AD138)</f>
        <v>6908</v>
      </c>
      <c r="H138" s="46"/>
    </row>
    <row r="139" spans="1:8" x14ac:dyDescent="0.25">
      <c r="A139" s="72" t="s">
        <v>508</v>
      </c>
      <c r="B139" s="46">
        <f>SUM('Step 3'!B139:Y139)</f>
        <v>3038</v>
      </c>
      <c r="C139" s="46">
        <f>SUM('Step 3'!C139:Z139)</f>
        <v>3036</v>
      </c>
      <c r="D139" s="46">
        <f>SUM('Step 3'!D139:AA139)</f>
        <v>3030</v>
      </c>
      <c r="E139" s="46">
        <f>SUM('Step 3'!E139:AB139)</f>
        <v>3035</v>
      </c>
      <c r="F139" s="46">
        <f>SUM('Step 3'!F139:AC139)</f>
        <v>3034</v>
      </c>
      <c r="G139" s="46">
        <f>SUM('Step 3'!G139:AD139)</f>
        <v>3017</v>
      </c>
      <c r="H139" s="46"/>
    </row>
    <row r="140" spans="1:8" x14ac:dyDescent="0.25">
      <c r="A140" s="72" t="s">
        <v>509</v>
      </c>
      <c r="B140" s="46">
        <f>SUM('Step 3'!B140:Y140)</f>
        <v>30096</v>
      </c>
      <c r="C140" s="46">
        <f>SUM('Step 3'!C140:Z140)</f>
        <v>30003</v>
      </c>
      <c r="D140" s="46">
        <f>SUM('Step 3'!D140:AA140)</f>
        <v>29766</v>
      </c>
      <c r="E140" s="46">
        <f>SUM('Step 3'!E140:AB140)</f>
        <v>29745</v>
      </c>
      <c r="F140" s="46">
        <f>SUM('Step 3'!F140:AC140)</f>
        <v>29680</v>
      </c>
      <c r="G140" s="46">
        <f>SUM('Step 3'!G140:AD140)</f>
        <v>29580</v>
      </c>
      <c r="H140" s="46"/>
    </row>
    <row r="141" spans="1:8" x14ac:dyDescent="0.25">
      <c r="A141" s="72" t="s">
        <v>510</v>
      </c>
      <c r="B141" s="46">
        <f>SUM('Step 3'!B141:Y141)</f>
        <v>2620</v>
      </c>
      <c r="C141" s="46">
        <f>SUM('Step 3'!C141:Z141)</f>
        <v>2627</v>
      </c>
      <c r="D141" s="46">
        <f>SUM('Step 3'!D141:AA141)</f>
        <v>2626</v>
      </c>
      <c r="E141" s="46">
        <f>SUM('Step 3'!E141:AB141)</f>
        <v>2635</v>
      </c>
      <c r="F141" s="46">
        <f>SUM('Step 3'!F141:AC141)</f>
        <v>2640</v>
      </c>
      <c r="G141" s="46">
        <f>SUM('Step 3'!G141:AD141)</f>
        <v>2636</v>
      </c>
      <c r="H141" s="46"/>
    </row>
    <row r="142" spans="1:8" x14ac:dyDescent="0.25">
      <c r="A142" s="72" t="s">
        <v>511</v>
      </c>
      <c r="B142" s="46">
        <f>SUM('Step 3'!B142:Y142)</f>
        <v>24438</v>
      </c>
      <c r="C142" s="46">
        <f>SUM('Step 3'!C142:Z142)</f>
        <v>24340</v>
      </c>
      <c r="D142" s="46">
        <f>SUM('Step 3'!D142:AA142)</f>
        <v>24110</v>
      </c>
      <c r="E142" s="46">
        <f>SUM('Step 3'!E142:AB142)</f>
        <v>24075</v>
      </c>
      <c r="F142" s="46">
        <f>SUM('Step 3'!F142:AC142)</f>
        <v>24006</v>
      </c>
      <c r="G142" s="46">
        <f>SUM('Step 3'!G142:AD142)</f>
        <v>23927</v>
      </c>
      <c r="H142" s="46"/>
    </row>
    <row r="143" spans="1:8" x14ac:dyDescent="0.25">
      <c r="A143" s="72" t="s">
        <v>512</v>
      </c>
      <c r="B143" s="46">
        <f>SUM('Step 3'!B143:Y143)</f>
        <v>87281</v>
      </c>
      <c r="C143" s="46">
        <f>SUM('Step 3'!C143:Z143)</f>
        <v>86894</v>
      </c>
      <c r="D143" s="46">
        <f>SUM('Step 3'!D143:AA143)</f>
        <v>86416</v>
      </c>
      <c r="E143" s="46">
        <f>SUM('Step 3'!E143:AB143)</f>
        <v>86551</v>
      </c>
      <c r="F143" s="46">
        <f>SUM('Step 3'!F143:AC143)</f>
        <v>86602</v>
      </c>
      <c r="G143" s="46">
        <f>SUM('Step 3'!G143:AD143)</f>
        <v>86420</v>
      </c>
      <c r="H143" s="46"/>
    </row>
    <row r="144" spans="1:8" x14ac:dyDescent="0.25">
      <c r="A144" s="72" t="s">
        <v>120</v>
      </c>
      <c r="B144" s="46">
        <f>SUM('Step 3'!B144:Y144)</f>
        <v>101052</v>
      </c>
      <c r="C144" s="46">
        <f>SUM('Step 3'!C144:Z144)</f>
        <v>99889</v>
      </c>
      <c r="D144" s="46">
        <f>SUM('Step 3'!D144:AA144)</f>
        <v>98741</v>
      </c>
      <c r="E144" s="46">
        <f>SUM('Step 3'!E144:AB144)</f>
        <v>98071</v>
      </c>
      <c r="F144" s="46">
        <f>SUM('Step 3'!F144:AC144)</f>
        <v>97317</v>
      </c>
      <c r="G144" s="46">
        <f>SUM('Step 3'!G144:AD144)</f>
        <v>96756</v>
      </c>
      <c r="H144" s="46"/>
    </row>
    <row r="145" spans="1:8" x14ac:dyDescent="0.25">
      <c r="A145" s="72" t="s">
        <v>513</v>
      </c>
      <c r="B145" s="46">
        <f>SUM('Step 3'!B145:Y145)</f>
        <v>17587</v>
      </c>
      <c r="C145" s="46">
        <f>SUM('Step 3'!C145:Z145)</f>
        <v>17483</v>
      </c>
      <c r="D145" s="46">
        <f>SUM('Step 3'!D145:AA145)</f>
        <v>17372</v>
      </c>
      <c r="E145" s="46">
        <f>SUM('Step 3'!E145:AB145)</f>
        <v>17388</v>
      </c>
      <c r="F145" s="46">
        <f>SUM('Step 3'!F145:AC145)</f>
        <v>17297</v>
      </c>
      <c r="G145" s="46">
        <f>SUM('Step 3'!G145:AD145)</f>
        <v>17197</v>
      </c>
      <c r="H145" s="46"/>
    </row>
    <row r="146" spans="1:8" x14ac:dyDescent="0.25">
      <c r="A146" s="72" t="s">
        <v>514</v>
      </c>
      <c r="B146" s="46">
        <f>SUM('Step 3'!B146:Y146)</f>
        <v>114178</v>
      </c>
      <c r="C146" s="46">
        <f>SUM('Step 3'!C146:Z146)</f>
        <v>113476</v>
      </c>
      <c r="D146" s="46">
        <f>SUM('Step 3'!D146:AA146)</f>
        <v>112553</v>
      </c>
      <c r="E146" s="46">
        <f>SUM('Step 3'!E146:AB146)</f>
        <v>112544</v>
      </c>
      <c r="F146" s="46">
        <f>SUM('Step 3'!F146:AC146)</f>
        <v>112225</v>
      </c>
      <c r="G146" s="46">
        <f>SUM('Step 3'!G146:AD146)</f>
        <v>111974</v>
      </c>
      <c r="H146" s="46"/>
    </row>
    <row r="147" spans="1:8" x14ac:dyDescent="0.25">
      <c r="A147" s="72" t="s">
        <v>151</v>
      </c>
      <c r="B147" s="46">
        <f>SUM('Step 3'!B147:Y147)</f>
        <v>67787</v>
      </c>
      <c r="C147" s="46">
        <f>SUM('Step 3'!C147:Z147)</f>
        <v>67449</v>
      </c>
      <c r="D147" s="46">
        <f>SUM('Step 3'!D147:AA147)</f>
        <v>66990</v>
      </c>
      <c r="E147" s="46">
        <f>SUM('Step 3'!E147:AB147)</f>
        <v>67078</v>
      </c>
      <c r="F147" s="46">
        <f>SUM('Step 3'!F147:AC147)</f>
        <v>67115</v>
      </c>
      <c r="G147" s="46">
        <f>SUM('Step 3'!G147:AD147)</f>
        <v>67001</v>
      </c>
      <c r="H147" s="46"/>
    </row>
    <row r="148" spans="1:8" x14ac:dyDescent="0.25">
      <c r="A148" s="72" t="s">
        <v>179</v>
      </c>
      <c r="B148" s="46">
        <f>SUM('Step 3'!B148:Y148)</f>
        <v>15449</v>
      </c>
      <c r="C148" s="46">
        <f>SUM('Step 3'!C148:Z148)</f>
        <v>15380</v>
      </c>
      <c r="D148" s="46">
        <f>SUM('Step 3'!D148:AA148)</f>
        <v>15309</v>
      </c>
      <c r="E148" s="46">
        <f>SUM('Step 3'!E148:AB148)</f>
        <v>15363</v>
      </c>
      <c r="F148" s="46">
        <f>SUM('Step 3'!F148:AC148)</f>
        <v>15358</v>
      </c>
      <c r="G148" s="46">
        <f>SUM('Step 3'!G148:AD148)</f>
        <v>15342</v>
      </c>
      <c r="H148" s="46"/>
    </row>
    <row r="149" spans="1:8" x14ac:dyDescent="0.25">
      <c r="A149" s="72" t="s">
        <v>127</v>
      </c>
      <c r="B149" s="46">
        <f>SUM('Step 3'!B149:Y149)</f>
        <v>3273</v>
      </c>
      <c r="C149" s="46">
        <f>SUM('Step 3'!C149:Z149)</f>
        <v>3254</v>
      </c>
      <c r="D149" s="46">
        <f>SUM('Step 3'!D149:AA149)</f>
        <v>3234</v>
      </c>
      <c r="E149" s="46">
        <f>SUM('Step 3'!E149:AB149)</f>
        <v>3246</v>
      </c>
      <c r="F149" s="46">
        <f>SUM('Step 3'!F149:AC149)</f>
        <v>3268</v>
      </c>
      <c r="G149" s="46">
        <f>SUM('Step 3'!G149:AD149)</f>
        <v>3268</v>
      </c>
      <c r="H149" s="46"/>
    </row>
    <row r="150" spans="1:8" x14ac:dyDescent="0.25">
      <c r="A150" s="72" t="s">
        <v>142</v>
      </c>
      <c r="B150" s="46">
        <f>SUM('Step 3'!B150:Y150)</f>
        <v>4653</v>
      </c>
      <c r="C150" s="46">
        <f>SUM('Step 3'!C150:Z150)</f>
        <v>4629</v>
      </c>
      <c r="D150" s="46">
        <f>SUM('Step 3'!D150:AA150)</f>
        <v>4598</v>
      </c>
      <c r="E150" s="46">
        <f>SUM('Step 3'!E150:AB150)</f>
        <v>4579</v>
      </c>
      <c r="F150" s="46">
        <f>SUM('Step 3'!F150:AC150)</f>
        <v>4574</v>
      </c>
      <c r="G150" s="46">
        <f>SUM('Step 3'!G150:AD150)</f>
        <v>4563</v>
      </c>
      <c r="H150" s="46"/>
    </row>
    <row r="151" spans="1:8" x14ac:dyDescent="0.25">
      <c r="A151" s="72" t="s">
        <v>133</v>
      </c>
      <c r="B151" s="46">
        <f>SUM('Step 3'!B151:Y151)</f>
        <v>12601</v>
      </c>
      <c r="C151" s="46">
        <f>SUM('Step 3'!C151:Z151)</f>
        <v>12674</v>
      </c>
      <c r="D151" s="46">
        <f>SUM('Step 3'!D151:AA151)</f>
        <v>12760</v>
      </c>
      <c r="E151" s="46">
        <f>SUM('Step 3'!E151:AB151)</f>
        <v>12942</v>
      </c>
      <c r="F151" s="46">
        <f>SUM('Step 3'!F151:AC151)</f>
        <v>13062</v>
      </c>
      <c r="G151" s="46">
        <f>SUM('Step 3'!G151:AD151)</f>
        <v>13139</v>
      </c>
      <c r="H151" s="46"/>
    </row>
    <row r="152" spans="1:8" x14ac:dyDescent="0.25">
      <c r="A152" s="72" t="s">
        <v>128</v>
      </c>
      <c r="B152" s="46">
        <f>SUM('Step 3'!B152:Y152)</f>
        <v>1430</v>
      </c>
      <c r="C152" s="46">
        <f>SUM('Step 3'!C152:Z152)</f>
        <v>1427</v>
      </c>
      <c r="D152" s="46">
        <f>SUM('Step 3'!D152:AA152)</f>
        <v>1422</v>
      </c>
      <c r="E152" s="46">
        <f>SUM('Step 3'!E152:AB152)</f>
        <v>1430</v>
      </c>
      <c r="F152" s="46">
        <f>SUM('Step 3'!F152:AC152)</f>
        <v>1446</v>
      </c>
      <c r="G152" s="46">
        <f>SUM('Step 3'!G152:AD152)</f>
        <v>1468</v>
      </c>
      <c r="H152" s="46"/>
    </row>
    <row r="153" spans="1:8" x14ac:dyDescent="0.25">
      <c r="A153" s="72" t="s">
        <v>180</v>
      </c>
      <c r="B153" s="46">
        <f>SUM('Step 3'!B153:Y153)</f>
        <v>9144</v>
      </c>
      <c r="C153" s="46">
        <f>SUM('Step 3'!C153:Z153)</f>
        <v>9144</v>
      </c>
      <c r="D153" s="46">
        <f>SUM('Step 3'!D153:AA153)</f>
        <v>9115</v>
      </c>
      <c r="E153" s="46">
        <f>SUM('Step 3'!E153:AB153)</f>
        <v>9125</v>
      </c>
      <c r="F153" s="46">
        <f>SUM('Step 3'!F153:AC153)</f>
        <v>9133</v>
      </c>
      <c r="G153" s="46">
        <f>SUM('Step 3'!G153:AD153)</f>
        <v>9126</v>
      </c>
      <c r="H153" s="46"/>
    </row>
    <row r="154" spans="1:8" x14ac:dyDescent="0.25">
      <c r="A154" s="72" t="s">
        <v>134</v>
      </c>
      <c r="B154" s="46">
        <f>SUM('Step 3'!B154:Y154)</f>
        <v>7518</v>
      </c>
      <c r="C154" s="46">
        <f>SUM('Step 3'!C154:Z154)</f>
        <v>7541</v>
      </c>
      <c r="D154" s="46">
        <f>SUM('Step 3'!D154:AA154)</f>
        <v>7562</v>
      </c>
      <c r="E154" s="46">
        <f>SUM('Step 3'!E154:AB154)</f>
        <v>7668</v>
      </c>
      <c r="F154" s="46">
        <f>SUM('Step 3'!F154:AC154)</f>
        <v>7752</v>
      </c>
      <c r="G154" s="46">
        <f>SUM('Step 3'!G154:AD154)</f>
        <v>7774</v>
      </c>
      <c r="H154" s="46"/>
    </row>
    <row r="155" spans="1:8" x14ac:dyDescent="0.25">
      <c r="A155" s="72" t="s">
        <v>515</v>
      </c>
      <c r="B155" s="46">
        <f>SUM('Step 3'!B155:Y155)</f>
        <v>2591</v>
      </c>
      <c r="C155" s="46">
        <f>SUM('Step 3'!C155:Z155)</f>
        <v>2604</v>
      </c>
      <c r="D155" s="46">
        <f>SUM('Step 3'!D155:AA155)</f>
        <v>2607</v>
      </c>
      <c r="E155" s="46">
        <f>SUM('Step 3'!E155:AB155)</f>
        <v>2624</v>
      </c>
      <c r="F155" s="46">
        <f>SUM('Step 3'!F155:AC155)</f>
        <v>2650</v>
      </c>
      <c r="G155" s="46">
        <f>SUM('Step 3'!G155:AD155)</f>
        <v>2658</v>
      </c>
      <c r="H155" s="46"/>
    </row>
    <row r="156" spans="1:8" x14ac:dyDescent="0.25">
      <c r="A156" s="72" t="s">
        <v>169</v>
      </c>
      <c r="B156" s="46">
        <f>SUM('Step 3'!B156:Y156)</f>
        <v>8663</v>
      </c>
      <c r="C156" s="46">
        <f>SUM('Step 3'!C156:Z156)</f>
        <v>8626</v>
      </c>
      <c r="D156" s="46">
        <f>SUM('Step 3'!D156:AA156)</f>
        <v>8569</v>
      </c>
      <c r="E156" s="46">
        <f>SUM('Step 3'!E156:AB156)</f>
        <v>8565</v>
      </c>
      <c r="F156" s="46">
        <f>SUM('Step 3'!F156:AC156)</f>
        <v>8550</v>
      </c>
      <c r="G156" s="46">
        <f>SUM('Step 3'!G156:AD156)</f>
        <v>8519</v>
      </c>
      <c r="H156" s="46"/>
    </row>
    <row r="157" spans="1:8" x14ac:dyDescent="0.25">
      <c r="A157" s="72" t="s">
        <v>188</v>
      </c>
      <c r="B157" s="46">
        <f>SUM('Step 3'!B157:Y157)</f>
        <v>92647</v>
      </c>
      <c r="C157" s="46">
        <f>SUM('Step 3'!C157:Z157)</f>
        <v>92213</v>
      </c>
      <c r="D157" s="46">
        <f>SUM('Step 3'!D157:AA157)</f>
        <v>91591</v>
      </c>
      <c r="E157" s="46">
        <f>SUM('Step 3'!E157:AB157)</f>
        <v>91848</v>
      </c>
      <c r="F157" s="46">
        <f>SUM('Step 3'!F157:AC157)</f>
        <v>91739</v>
      </c>
      <c r="G157" s="46">
        <f>SUM('Step 3'!G157:AD157)</f>
        <v>91635</v>
      </c>
      <c r="H157" s="46"/>
    </row>
    <row r="158" spans="1:8" x14ac:dyDescent="0.25">
      <c r="A158" s="72" t="s">
        <v>170</v>
      </c>
      <c r="B158" s="46">
        <f>SUM('Step 3'!B158:Y158)</f>
        <v>6021</v>
      </c>
      <c r="C158" s="46">
        <f>SUM('Step 3'!C158:Z158)</f>
        <v>5991</v>
      </c>
      <c r="D158" s="46">
        <f>SUM('Step 3'!D158:AA158)</f>
        <v>5962</v>
      </c>
      <c r="E158" s="46">
        <f>SUM('Step 3'!E158:AB158)</f>
        <v>5957</v>
      </c>
      <c r="F158" s="46">
        <f>SUM('Step 3'!F158:AC158)</f>
        <v>5958</v>
      </c>
      <c r="G158" s="46">
        <f>SUM('Step 3'!G158:AD158)</f>
        <v>5960</v>
      </c>
      <c r="H158" s="46"/>
    </row>
    <row r="159" spans="1:8" x14ac:dyDescent="0.25">
      <c r="A159" s="72" t="s">
        <v>516</v>
      </c>
      <c r="B159" s="46">
        <f>SUM('Step 3'!B159:Y159)</f>
        <v>10259</v>
      </c>
      <c r="C159" s="46">
        <f>SUM('Step 3'!C159:Z159)</f>
        <v>10192</v>
      </c>
      <c r="D159" s="46">
        <f>SUM('Step 3'!D159:AA159)</f>
        <v>10090</v>
      </c>
      <c r="E159" s="46">
        <f>SUM('Step 3'!E159:AB159)</f>
        <v>10031</v>
      </c>
      <c r="F159" s="46">
        <f>SUM('Step 3'!F159:AC159)</f>
        <v>9946</v>
      </c>
      <c r="G159" s="46">
        <f>SUM('Step 3'!G159:AD159)</f>
        <v>9882</v>
      </c>
      <c r="H159" s="46"/>
    </row>
    <row r="160" spans="1:8" x14ac:dyDescent="0.25">
      <c r="A160" s="72" t="s">
        <v>517</v>
      </c>
      <c r="B160" s="46">
        <f>SUM('Step 3'!B160:Y160)</f>
        <v>10087</v>
      </c>
      <c r="C160" s="46">
        <f>SUM('Step 3'!C160:Z160)</f>
        <v>10022</v>
      </c>
      <c r="D160" s="46">
        <f>SUM('Step 3'!D160:AA160)</f>
        <v>9924</v>
      </c>
      <c r="E160" s="46">
        <f>SUM('Step 3'!E160:AB160)</f>
        <v>9867</v>
      </c>
      <c r="F160" s="46">
        <f>SUM('Step 3'!F160:AC160)</f>
        <v>9782</v>
      </c>
      <c r="G160" s="46">
        <f>SUM('Step 3'!G160:AD160)</f>
        <v>9718</v>
      </c>
      <c r="H160" s="46"/>
    </row>
    <row r="161" spans="1:8" x14ac:dyDescent="0.25">
      <c r="A161" s="72" t="s">
        <v>518</v>
      </c>
      <c r="B161" s="46">
        <f>SUM('Step 3'!B161:Y161)</f>
        <v>172</v>
      </c>
      <c r="C161" s="46">
        <f>SUM('Step 3'!C161:Z161)</f>
        <v>170</v>
      </c>
      <c r="D161" s="46">
        <f>SUM('Step 3'!D161:AA161)</f>
        <v>166</v>
      </c>
      <c r="E161" s="46">
        <f>SUM('Step 3'!E161:AB161)</f>
        <v>164</v>
      </c>
      <c r="F161" s="46">
        <f>SUM('Step 3'!F161:AC161)</f>
        <v>164</v>
      </c>
      <c r="G161" s="46">
        <f>SUM('Step 3'!G161:AD161)</f>
        <v>164</v>
      </c>
      <c r="H161" s="46"/>
    </row>
    <row r="162" spans="1:8" x14ac:dyDescent="0.25">
      <c r="A162" s="72" t="s">
        <v>129</v>
      </c>
      <c r="B162" s="46">
        <f>SUM('Step 3'!B162:Y162)</f>
        <v>2591</v>
      </c>
      <c r="C162" s="46">
        <f>SUM('Step 3'!C162:Z162)</f>
        <v>2604</v>
      </c>
      <c r="D162" s="46">
        <f>SUM('Step 3'!D162:AA162)</f>
        <v>2607</v>
      </c>
      <c r="E162" s="46">
        <f>SUM('Step 3'!E162:AB162)</f>
        <v>2624</v>
      </c>
      <c r="F162" s="46">
        <f>SUM('Step 3'!F162:AC162)</f>
        <v>2650</v>
      </c>
      <c r="G162" s="46">
        <f>SUM('Step 3'!G162:AD162)</f>
        <v>2658</v>
      </c>
      <c r="H162" s="46"/>
    </row>
    <row r="163" spans="1:8" x14ac:dyDescent="0.25">
      <c r="A163" s="72" t="s">
        <v>519</v>
      </c>
      <c r="B163" s="46">
        <f>SUM('Step 3'!B163:Y163)</f>
        <v>18290</v>
      </c>
      <c r="C163" s="46">
        <f>SUM('Step 3'!C163:Z163)</f>
        <v>18283</v>
      </c>
      <c r="D163" s="46">
        <f>SUM('Step 3'!D163:AA163)</f>
        <v>18310</v>
      </c>
      <c r="E163" s="46">
        <f>SUM('Step 3'!E163:AB163)</f>
        <v>18442</v>
      </c>
      <c r="F163" s="46">
        <f>SUM('Step 3'!F163:AC163)</f>
        <v>18617</v>
      </c>
      <c r="G163" s="46">
        <f>SUM('Step 3'!G163:AD163)</f>
        <v>18645</v>
      </c>
    </row>
    <row r="164" spans="1:8" x14ac:dyDescent="0.25">
      <c r="A164" s="72" t="s">
        <v>181</v>
      </c>
      <c r="B164" s="46">
        <f>SUM('Step 3'!B164:Y164)</f>
        <v>19658</v>
      </c>
      <c r="C164" s="46">
        <f>SUM('Step 3'!C164:Z164)</f>
        <v>19450</v>
      </c>
      <c r="D164" s="46">
        <f>SUM('Step 3'!D164:AA164)</f>
        <v>19219</v>
      </c>
      <c r="E164" s="46">
        <f>SUM('Step 3'!E164:AB164)</f>
        <v>19202</v>
      </c>
      <c r="F164" s="46">
        <f>SUM('Step 3'!F164:AC164)</f>
        <v>19124</v>
      </c>
      <c r="G164" s="46">
        <f>SUM('Step 3'!G164:AD164)</f>
        <v>19069</v>
      </c>
    </row>
    <row r="165" spans="1:8" x14ac:dyDescent="0.25">
      <c r="A165" s="72" t="s">
        <v>520</v>
      </c>
      <c r="B165" s="46">
        <f>SUM('Step 3'!B165:Y165)</f>
        <v>10917</v>
      </c>
      <c r="C165" s="46">
        <f>SUM('Step 3'!C165:Z165)</f>
        <v>10825</v>
      </c>
      <c r="D165" s="46">
        <f>SUM('Step 3'!D165:AA165)</f>
        <v>10691</v>
      </c>
      <c r="E165" s="46">
        <f>SUM('Step 3'!E165:AB165)</f>
        <v>10665</v>
      </c>
      <c r="F165" s="46">
        <f>SUM('Step 3'!F165:AC165)</f>
        <v>10599</v>
      </c>
      <c r="G165" s="46">
        <f>SUM('Step 3'!G165:AD165)</f>
        <v>10559</v>
      </c>
    </row>
    <row r="166" spans="1:8" x14ac:dyDescent="0.25">
      <c r="A166" s="72" t="s">
        <v>521</v>
      </c>
      <c r="B166" s="46">
        <f>SUM('Step 3'!B166:Y166)</f>
        <v>19658</v>
      </c>
      <c r="C166" s="46">
        <f>SUM('Step 3'!C166:Z166)</f>
        <v>19450</v>
      </c>
      <c r="D166" s="46">
        <f>SUM('Step 3'!D166:AA166)</f>
        <v>19219</v>
      </c>
      <c r="E166" s="46">
        <f>SUM('Step 3'!E166:AB166)</f>
        <v>19202</v>
      </c>
      <c r="F166" s="46">
        <f>SUM('Step 3'!F166:AC166)</f>
        <v>19124</v>
      </c>
      <c r="G166" s="46">
        <f>SUM('Step 3'!G166:AD166)</f>
        <v>19069</v>
      </c>
    </row>
    <row r="167" spans="1:8" x14ac:dyDescent="0.25">
      <c r="A167" s="72" t="s">
        <v>522</v>
      </c>
      <c r="B167" s="46">
        <f>SUM('Step 3'!B167:Y167)</f>
        <v>21907</v>
      </c>
      <c r="C167" s="46">
        <f>SUM('Step 3'!C167:Z167)</f>
        <v>21848</v>
      </c>
      <c r="D167" s="46">
        <f>SUM('Step 3'!D167:AA167)</f>
        <v>21769</v>
      </c>
      <c r="E167" s="46">
        <f>SUM('Step 3'!E167:AB167)</f>
        <v>21896</v>
      </c>
      <c r="F167" s="46">
        <f>SUM('Step 3'!F167:AC167)</f>
        <v>21893</v>
      </c>
      <c r="G167" s="46">
        <f>SUM('Step 3'!G167:AD167)</f>
        <v>21920</v>
      </c>
    </row>
    <row r="168" spans="1:8" x14ac:dyDescent="0.25">
      <c r="A168" s="72" t="s">
        <v>523</v>
      </c>
      <c r="B168" s="46">
        <f>SUM('Step 3'!B168:Y168)</f>
        <v>7814</v>
      </c>
      <c r="C168" s="46">
        <f>SUM('Step 3'!C168:Z168)</f>
        <v>7667</v>
      </c>
      <c r="D168" s="46">
        <f>SUM('Step 3'!D168:AA168)</f>
        <v>7591</v>
      </c>
      <c r="E168" s="46">
        <f>SUM('Step 3'!E168:AB168)</f>
        <v>7525</v>
      </c>
      <c r="F168" s="46">
        <f>SUM('Step 3'!F168:AC168)</f>
        <v>7517</v>
      </c>
      <c r="G168" s="46">
        <f>SUM('Step 3'!G168:AD168)</f>
        <v>7499</v>
      </c>
    </row>
    <row r="169" spans="1:8" x14ac:dyDescent="0.25">
      <c r="A169" s="72" t="s">
        <v>152</v>
      </c>
      <c r="B169" s="46">
        <f>SUM('Step 3'!B169:Y169)</f>
        <v>57523</v>
      </c>
      <c r="C169" s="46">
        <f>SUM('Step 3'!C169:Z169)</f>
        <v>57397</v>
      </c>
      <c r="D169" s="46">
        <f>SUM('Step 3'!D169:AA169)</f>
        <v>57152</v>
      </c>
      <c r="E169" s="46">
        <f>SUM('Step 3'!E169:AB169)</f>
        <v>57228</v>
      </c>
      <c r="F169" s="46">
        <f>SUM('Step 3'!F169:AC169)</f>
        <v>57298</v>
      </c>
      <c r="G169" s="46">
        <f>SUM('Step 3'!G169:AD169)</f>
        <v>57114</v>
      </c>
    </row>
    <row r="170" spans="1:8" x14ac:dyDescent="0.25">
      <c r="A170" s="72" t="s">
        <v>143</v>
      </c>
      <c r="B170" s="46">
        <f>SUM('Step 3'!B170:Y170)</f>
        <v>4127</v>
      </c>
      <c r="C170" s="46">
        <f>SUM('Step 3'!C170:Z170)</f>
        <v>4124</v>
      </c>
      <c r="D170" s="46">
        <f>SUM('Step 3'!D170:AA170)</f>
        <v>4116</v>
      </c>
      <c r="E170" s="46">
        <f>SUM('Step 3'!E170:AB170)</f>
        <v>4181</v>
      </c>
      <c r="F170" s="46">
        <f>SUM('Step 3'!F170:AC170)</f>
        <v>4261</v>
      </c>
      <c r="G170" s="46">
        <f>SUM('Step 3'!G170:AD170)</f>
        <v>4306</v>
      </c>
    </row>
    <row r="171" spans="1:8" x14ac:dyDescent="0.25">
      <c r="A171" s="56"/>
      <c r="B171" s="46"/>
      <c r="C171" s="46"/>
      <c r="D171" s="46"/>
      <c r="E171" s="46"/>
      <c r="F171" s="46"/>
    </row>
    <row r="172" spans="1:8" x14ac:dyDescent="0.25">
      <c r="A172" s="56"/>
      <c r="B172" s="46"/>
      <c r="C172" s="46"/>
      <c r="D172" s="46"/>
      <c r="E172" s="46"/>
      <c r="F172" s="46"/>
    </row>
    <row r="173" spans="1:8" x14ac:dyDescent="0.25">
      <c r="A173" s="56"/>
      <c r="B173" s="46"/>
      <c r="C173" s="46"/>
      <c r="D173" s="46"/>
      <c r="E173" s="46"/>
      <c r="F173" s="46"/>
    </row>
    <row r="174" spans="1:8" x14ac:dyDescent="0.25">
      <c r="A174" s="56"/>
      <c r="B174" s="46"/>
      <c r="C174" s="46"/>
      <c r="D174" s="46"/>
      <c r="E174" s="46"/>
      <c r="F174" s="46"/>
    </row>
    <row r="175" spans="1:8" x14ac:dyDescent="0.25">
      <c r="A175" s="56"/>
      <c r="B175" s="46"/>
      <c r="C175" s="46"/>
      <c r="D175" s="46"/>
      <c r="E175" s="46"/>
      <c r="F175" s="46"/>
    </row>
    <row r="176" spans="1:8" x14ac:dyDescent="0.25">
      <c r="A176" s="56"/>
      <c r="B176" s="46"/>
      <c r="C176" s="46"/>
      <c r="D176" s="46"/>
      <c r="E176" s="46"/>
      <c r="F176" s="46"/>
    </row>
    <row r="177" spans="1:6" x14ac:dyDescent="0.25">
      <c r="A177" s="56"/>
      <c r="B177" s="46"/>
      <c r="C177" s="46"/>
      <c r="D177" s="46"/>
      <c r="E177" s="46"/>
      <c r="F177" s="46"/>
    </row>
    <row r="178" spans="1:6" x14ac:dyDescent="0.25">
      <c r="A178" s="56"/>
      <c r="B178" s="46"/>
      <c r="C178" s="46"/>
      <c r="D178" s="46"/>
      <c r="E178" s="46"/>
      <c r="F178" s="46"/>
    </row>
    <row r="179" spans="1:6" x14ac:dyDescent="0.25">
      <c r="A179" s="56"/>
      <c r="B179" s="46"/>
      <c r="C179" s="46"/>
      <c r="D179" s="46"/>
      <c r="E179" s="46"/>
      <c r="F179" s="46"/>
    </row>
    <row r="180" spans="1:6" x14ac:dyDescent="0.25">
      <c r="A180" s="56"/>
      <c r="B180" s="46"/>
      <c r="C180" s="46"/>
      <c r="D180" s="46"/>
      <c r="E180" s="46"/>
      <c r="F180" s="46"/>
    </row>
    <row r="181" spans="1:6" x14ac:dyDescent="0.25">
      <c r="A181" s="56"/>
      <c r="B181" s="46"/>
      <c r="C181" s="46"/>
      <c r="D181" s="46"/>
      <c r="E181" s="46"/>
      <c r="F181" s="46"/>
    </row>
    <row r="182" spans="1:6" x14ac:dyDescent="0.25">
      <c r="A182" s="56"/>
      <c r="B182" s="46"/>
      <c r="C182" s="46"/>
      <c r="D182" s="46"/>
      <c r="E182" s="46"/>
      <c r="F182" s="46"/>
    </row>
    <row r="183" spans="1:6" x14ac:dyDescent="0.25">
      <c r="A183" s="56"/>
      <c r="B183" s="46"/>
      <c r="C183" s="46"/>
      <c r="D183" s="46"/>
      <c r="E183" s="46"/>
      <c r="F183" s="46"/>
    </row>
    <row r="184" spans="1:6" x14ac:dyDescent="0.25">
      <c r="A184" s="56"/>
      <c r="B184" s="46"/>
      <c r="C184" s="46"/>
      <c r="D184" s="46"/>
      <c r="E184" s="46"/>
      <c r="F184" s="46"/>
    </row>
    <row r="185" spans="1:6" x14ac:dyDescent="0.25">
      <c r="A185" s="56"/>
      <c r="B185" s="46"/>
      <c r="C185" s="46"/>
      <c r="D185" s="46"/>
      <c r="E185" s="46"/>
      <c r="F185" s="46"/>
    </row>
    <row r="186" spans="1:6" x14ac:dyDescent="0.25">
      <c r="A186" s="56"/>
      <c r="B186" s="46"/>
      <c r="C186" s="46"/>
      <c r="D186" s="46"/>
      <c r="E186" s="46"/>
      <c r="F186" s="46"/>
    </row>
    <row r="187" spans="1:6" x14ac:dyDescent="0.25">
      <c r="A187" s="56"/>
      <c r="B187" s="46"/>
      <c r="C187" s="46"/>
      <c r="D187" s="46"/>
      <c r="E187" s="46"/>
      <c r="F187" s="46"/>
    </row>
    <row r="188" spans="1:6" x14ac:dyDescent="0.25">
      <c r="A188" s="56"/>
      <c r="B188" s="46"/>
      <c r="C188" s="46"/>
      <c r="D188" s="46"/>
      <c r="E188" s="46"/>
      <c r="F188" s="46"/>
    </row>
    <row r="189" spans="1:6" x14ac:dyDescent="0.25">
      <c r="A189" s="56"/>
      <c r="B189" s="46"/>
      <c r="C189" s="46"/>
      <c r="D189" s="46"/>
      <c r="E189" s="46"/>
      <c r="F189" s="46"/>
    </row>
    <row r="190" spans="1:6" x14ac:dyDescent="0.25">
      <c r="A190" s="56"/>
      <c r="B190" s="46"/>
      <c r="C190" s="46"/>
      <c r="D190" s="46"/>
      <c r="E190" s="46"/>
      <c r="F190" s="46"/>
    </row>
    <row r="191" spans="1:6" x14ac:dyDescent="0.25">
      <c r="A191" s="56"/>
      <c r="B191" s="46"/>
      <c r="C191" s="46"/>
      <c r="D191" s="46"/>
      <c r="E191" s="46"/>
      <c r="F191" s="46"/>
    </row>
    <row r="192" spans="1:6" x14ac:dyDescent="0.25">
      <c r="A192" s="56"/>
      <c r="B192" s="46"/>
      <c r="C192" s="46"/>
      <c r="D192" s="46"/>
      <c r="E192" s="46"/>
      <c r="F192" s="46"/>
    </row>
    <row r="193" spans="1:6" x14ac:dyDescent="0.25">
      <c r="A193" s="56"/>
      <c r="B193" s="46"/>
      <c r="C193" s="46"/>
      <c r="D193" s="46"/>
      <c r="E193" s="46"/>
      <c r="F193" s="46"/>
    </row>
    <row r="194" spans="1:6" x14ac:dyDescent="0.25">
      <c r="A194" s="56"/>
      <c r="B194" s="46"/>
      <c r="C194" s="46"/>
      <c r="D194" s="46"/>
      <c r="E194" s="46"/>
      <c r="F194" s="46"/>
    </row>
    <row r="195" spans="1:6" x14ac:dyDescent="0.25">
      <c r="A195" s="56"/>
      <c r="B195" s="46"/>
      <c r="C195" s="46"/>
      <c r="D195" s="46"/>
      <c r="E195" s="46"/>
      <c r="F195" s="46"/>
    </row>
    <row r="196" spans="1:6" x14ac:dyDescent="0.25">
      <c r="A196" s="56"/>
      <c r="B196" s="46"/>
      <c r="C196" s="46"/>
      <c r="D196" s="46"/>
      <c r="E196" s="46"/>
      <c r="F196" s="46"/>
    </row>
    <row r="197" spans="1:6" x14ac:dyDescent="0.25">
      <c r="A197" s="56"/>
      <c r="B197" s="46"/>
      <c r="C197" s="46"/>
      <c r="D197" s="46"/>
      <c r="E197" s="46"/>
      <c r="F197" s="46"/>
    </row>
    <row r="198" spans="1:6" x14ac:dyDescent="0.25">
      <c r="A198" s="56"/>
      <c r="B198" s="46"/>
      <c r="C198" s="46"/>
      <c r="D198" s="46"/>
      <c r="E198" s="46"/>
      <c r="F198" s="46"/>
    </row>
    <row r="199" spans="1:6" x14ac:dyDescent="0.25">
      <c r="A199" s="56"/>
      <c r="B199" s="46"/>
      <c r="C199" s="46"/>
      <c r="D199" s="46"/>
      <c r="E199" s="46"/>
      <c r="F199" s="46"/>
    </row>
    <row r="200" spans="1:6" x14ac:dyDescent="0.25">
      <c r="A200" s="56"/>
      <c r="B200" s="46"/>
      <c r="C200" s="46"/>
      <c r="D200" s="46"/>
      <c r="E200" s="46"/>
      <c r="F200" s="46"/>
    </row>
    <row r="201" spans="1:6" x14ac:dyDescent="0.25">
      <c r="A201" s="56"/>
      <c r="B201" s="46"/>
      <c r="C201" s="46"/>
      <c r="D201" s="46"/>
      <c r="E201" s="46"/>
      <c r="F201" s="46"/>
    </row>
    <row r="202" spans="1:6" x14ac:dyDescent="0.25">
      <c r="A202" s="56"/>
      <c r="B202" s="46"/>
      <c r="C202" s="46"/>
      <c r="D202" s="46"/>
      <c r="E202" s="46"/>
      <c r="F202" s="46"/>
    </row>
    <row r="203" spans="1:6" x14ac:dyDescent="0.25">
      <c r="A203" s="56"/>
      <c r="B203" s="46"/>
      <c r="C203" s="46"/>
      <c r="D203" s="46"/>
      <c r="E203" s="46"/>
      <c r="F203" s="46"/>
    </row>
    <row r="204" spans="1:6" x14ac:dyDescent="0.25">
      <c r="A204" s="56"/>
      <c r="B204" s="46"/>
      <c r="C204" s="46"/>
      <c r="D204" s="46"/>
      <c r="E204" s="46"/>
      <c r="F204" s="46"/>
    </row>
    <row r="205" spans="1:6" x14ac:dyDescent="0.25">
      <c r="A205" s="56"/>
      <c r="B205" s="46"/>
      <c r="C205" s="46"/>
      <c r="D205" s="46"/>
      <c r="E205" s="46"/>
      <c r="F205" s="46"/>
    </row>
    <row r="206" spans="1:6" x14ac:dyDescent="0.25">
      <c r="A206" s="56"/>
      <c r="B206" s="46"/>
      <c r="C206" s="46"/>
      <c r="D206" s="46"/>
      <c r="E206" s="46"/>
      <c r="F206" s="46"/>
    </row>
    <row r="207" spans="1:6" x14ac:dyDescent="0.25">
      <c r="A207" s="56"/>
      <c r="B207" s="46"/>
      <c r="C207" s="46"/>
      <c r="D207" s="46"/>
      <c r="E207" s="46"/>
      <c r="F207" s="46"/>
    </row>
    <row r="208" spans="1:6" x14ac:dyDescent="0.25">
      <c r="A208" s="56"/>
      <c r="B208" s="46"/>
      <c r="C208" s="46"/>
      <c r="D208" s="46"/>
      <c r="E208" s="46"/>
      <c r="F208" s="46"/>
    </row>
    <row r="209" spans="1:6" x14ac:dyDescent="0.25">
      <c r="A209" s="56"/>
      <c r="B209" s="46"/>
      <c r="C209" s="46"/>
      <c r="D209" s="46"/>
      <c r="E209" s="46"/>
      <c r="F209" s="46"/>
    </row>
    <row r="210" spans="1:6" x14ac:dyDescent="0.25">
      <c r="A210" s="56"/>
      <c r="B210" s="46"/>
      <c r="C210" s="46"/>
      <c r="D210" s="46"/>
      <c r="E210" s="46"/>
      <c r="F210" s="46"/>
    </row>
    <row r="211" spans="1:6" x14ac:dyDescent="0.25">
      <c r="A211" s="56"/>
      <c r="B211" s="46"/>
      <c r="C211" s="46"/>
      <c r="D211" s="46"/>
      <c r="E211" s="46"/>
      <c r="F211" s="46"/>
    </row>
    <row r="212" spans="1:6" x14ac:dyDescent="0.25">
      <c r="A212" s="56"/>
      <c r="B212" s="46"/>
      <c r="C212" s="46"/>
      <c r="D212" s="46"/>
      <c r="E212" s="46"/>
      <c r="F212" s="46"/>
    </row>
    <row r="213" spans="1:6" x14ac:dyDescent="0.25">
      <c r="A213" s="56"/>
      <c r="B213" s="46"/>
      <c r="C213" s="46"/>
      <c r="D213" s="46"/>
      <c r="E213" s="46"/>
      <c r="F213" s="46"/>
    </row>
    <row r="214" spans="1:6" x14ac:dyDescent="0.25">
      <c r="A214" s="56"/>
      <c r="B214" s="46"/>
      <c r="C214" s="46"/>
      <c r="D214" s="46"/>
      <c r="E214" s="46"/>
      <c r="F214" s="46"/>
    </row>
    <row r="215" spans="1:6" x14ac:dyDescent="0.25">
      <c r="A215" s="56"/>
      <c r="B215" s="46"/>
      <c r="C215" s="46"/>
      <c r="D215" s="46"/>
      <c r="E215" s="46"/>
      <c r="F215" s="46"/>
    </row>
    <row r="216" spans="1:6" x14ac:dyDescent="0.25">
      <c r="A216" s="56"/>
      <c r="B216" s="46"/>
      <c r="C216" s="46"/>
      <c r="D216" s="46"/>
      <c r="E216" s="46"/>
      <c r="F216" s="46"/>
    </row>
    <row r="217" spans="1:6" x14ac:dyDescent="0.25">
      <c r="A217" s="56"/>
      <c r="B217" s="46"/>
      <c r="C217" s="46"/>
      <c r="D217" s="46"/>
      <c r="E217" s="46"/>
      <c r="F217" s="46"/>
    </row>
    <row r="218" spans="1:6" x14ac:dyDescent="0.25">
      <c r="A218" s="56"/>
      <c r="B218" s="46"/>
      <c r="C218" s="46"/>
      <c r="D218" s="46"/>
      <c r="E218" s="46"/>
      <c r="F218" s="46"/>
    </row>
    <row r="219" spans="1:6" x14ac:dyDescent="0.25">
      <c r="A219" s="56"/>
      <c r="B219" s="46"/>
      <c r="C219" s="46"/>
      <c r="D219" s="46"/>
      <c r="E219" s="46"/>
      <c r="F219" s="46"/>
    </row>
    <row r="220" spans="1:6" x14ac:dyDescent="0.25">
      <c r="A220" s="56"/>
      <c r="B220" s="46"/>
      <c r="C220" s="46"/>
      <c r="D220" s="46"/>
      <c r="E220" s="46"/>
      <c r="F220" s="46"/>
    </row>
    <row r="221" spans="1:6" x14ac:dyDescent="0.25">
      <c r="A221" s="56"/>
      <c r="B221" s="46"/>
      <c r="C221" s="46"/>
      <c r="D221" s="46"/>
      <c r="E221" s="46"/>
      <c r="F221" s="46"/>
    </row>
    <row r="222" spans="1:6" x14ac:dyDescent="0.25">
      <c r="A222" s="50"/>
      <c r="B222" s="46"/>
    </row>
    <row r="223" spans="1:6" x14ac:dyDescent="0.25">
      <c r="A223" s="50"/>
      <c r="B223" s="46"/>
    </row>
    <row r="224" spans="1:6" x14ac:dyDescent="0.25">
      <c r="A224" s="50"/>
      <c r="B224" s="46"/>
    </row>
    <row r="225" spans="1:2" x14ac:dyDescent="0.25">
      <c r="A225" s="50"/>
      <c r="B225" s="46"/>
    </row>
    <row r="226" spans="1:2" x14ac:dyDescent="0.25">
      <c r="A226" s="50"/>
      <c r="B226" s="46"/>
    </row>
    <row r="227" spans="1:2" x14ac:dyDescent="0.25">
      <c r="A227" s="50"/>
      <c r="B227" s="46"/>
    </row>
    <row r="228" spans="1:2" x14ac:dyDescent="0.25">
      <c r="A228" s="50"/>
      <c r="B228" s="46"/>
    </row>
    <row r="229" spans="1:2" x14ac:dyDescent="0.25">
      <c r="A229" s="50"/>
      <c r="B229" s="46"/>
    </row>
    <row r="230" spans="1:2" x14ac:dyDescent="0.25">
      <c r="A230" s="50"/>
      <c r="B230" s="46"/>
    </row>
    <row r="231" spans="1:2" x14ac:dyDescent="0.25">
      <c r="A231" s="50"/>
      <c r="B231" s="46"/>
    </row>
    <row r="232" spans="1:2" x14ac:dyDescent="0.25">
      <c r="A232" s="50"/>
      <c r="B232" s="46"/>
    </row>
    <row r="233" spans="1:2" x14ac:dyDescent="0.25">
      <c r="A233" s="50"/>
      <c r="B233" s="46"/>
    </row>
    <row r="234" spans="1:2" x14ac:dyDescent="0.25">
      <c r="A234" s="50"/>
      <c r="B234" s="46"/>
    </row>
    <row r="235" spans="1:2" x14ac:dyDescent="0.25">
      <c r="A235" s="50"/>
      <c r="B235" s="46"/>
    </row>
    <row r="236" spans="1:2" x14ac:dyDescent="0.25">
      <c r="A236" s="50"/>
      <c r="B236" s="46"/>
    </row>
    <row r="237" spans="1:2" x14ac:dyDescent="0.25">
      <c r="A237" s="50"/>
      <c r="B237" s="46"/>
    </row>
    <row r="238" spans="1:2" x14ac:dyDescent="0.25">
      <c r="A238" s="50"/>
      <c r="B238" s="46"/>
    </row>
    <row r="239" spans="1:2" x14ac:dyDescent="0.25">
      <c r="A239" s="50"/>
      <c r="B239" s="46"/>
    </row>
    <row r="240" spans="1:2" x14ac:dyDescent="0.25">
      <c r="A240" s="50"/>
      <c r="B240" s="46"/>
    </row>
    <row r="241" spans="1:2" x14ac:dyDescent="0.25">
      <c r="A241" s="50"/>
      <c r="B241" s="46"/>
    </row>
    <row r="242" spans="1:2" x14ac:dyDescent="0.25">
      <c r="A242" s="50"/>
      <c r="B242" s="46"/>
    </row>
    <row r="243" spans="1:2" x14ac:dyDescent="0.25">
      <c r="A243" s="50"/>
      <c r="B243" s="46"/>
    </row>
    <row r="244" spans="1:2" x14ac:dyDescent="0.25">
      <c r="A244" s="50"/>
      <c r="B244" s="46"/>
    </row>
    <row r="245" spans="1:2" x14ac:dyDescent="0.25">
      <c r="A245" s="50"/>
    </row>
    <row r="246" spans="1:2" x14ac:dyDescent="0.25">
      <c r="A246" s="50"/>
    </row>
    <row r="247" spans="1:2" x14ac:dyDescent="0.25">
      <c r="A247" s="50"/>
    </row>
    <row r="248" spans="1:2" x14ac:dyDescent="0.25">
      <c r="A248" s="50"/>
    </row>
    <row r="249" spans="1:2" x14ac:dyDescent="0.25">
      <c r="A249" s="50"/>
    </row>
    <row r="250" spans="1:2" x14ac:dyDescent="0.25">
      <c r="A250" s="50"/>
    </row>
    <row r="251" spans="1:2" x14ac:dyDescent="0.25">
      <c r="A251" s="50"/>
    </row>
    <row r="252" spans="1:2" x14ac:dyDescent="0.25">
      <c r="A252" s="50"/>
    </row>
    <row r="253" spans="1:2" x14ac:dyDescent="0.25">
      <c r="A253" s="5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65"/>
  <sheetViews>
    <sheetView zoomScale="90" zoomScaleNormal="90" workbookViewId="0"/>
  </sheetViews>
  <sheetFormatPr defaultColWidth="8.85546875" defaultRowHeight="15" x14ac:dyDescent="0.25"/>
  <cols>
    <col min="1" max="1" width="22.85546875" style="59" customWidth="1"/>
    <col min="2" max="2" width="11.140625" style="59" customWidth="1"/>
    <col min="3" max="3" width="63.5703125" style="59" customWidth="1"/>
    <col min="4" max="11" width="11.42578125" style="59" customWidth="1"/>
    <col min="12" max="12" width="12.42578125" style="59" customWidth="1"/>
    <col min="13" max="13" width="12.85546875" style="59" customWidth="1"/>
    <col min="14" max="17" width="11.42578125" style="59" customWidth="1"/>
    <col min="18" max="16384" width="8.85546875" style="59"/>
  </cols>
  <sheetData>
    <row r="1" spans="1:17" x14ac:dyDescent="0.25">
      <c r="A1" s="59" t="s">
        <v>51</v>
      </c>
    </row>
    <row r="2" spans="1:17" x14ac:dyDescent="0.25">
      <c r="A2" s="59" t="s">
        <v>52</v>
      </c>
    </row>
    <row r="3" spans="1:17" x14ac:dyDescent="0.25">
      <c r="A3" s="59" t="s">
        <v>53</v>
      </c>
    </row>
    <row r="4" spans="1:17" x14ac:dyDescent="0.25">
      <c r="A4" s="59" t="s">
        <v>540</v>
      </c>
      <c r="D4" s="59">
        <v>2</v>
      </c>
      <c r="F4" s="59">
        <v>4</v>
      </c>
      <c r="H4" s="59">
        <v>6</v>
      </c>
      <c r="J4" s="59">
        <v>8</v>
      </c>
      <c r="L4" s="59">
        <v>10</v>
      </c>
      <c r="N4" s="59">
        <v>12</v>
      </c>
      <c r="P4" s="59">
        <v>14</v>
      </c>
    </row>
    <row r="5" spans="1:17" s="13" customFormat="1" x14ac:dyDescent="0.25">
      <c r="A5" s="13" t="s">
        <v>54</v>
      </c>
      <c r="B5" s="13" t="s">
        <v>55</v>
      </c>
      <c r="C5" s="13" t="s">
        <v>56</v>
      </c>
      <c r="D5" s="13" t="s">
        <v>57</v>
      </c>
      <c r="E5" s="13" t="s">
        <v>58</v>
      </c>
      <c r="F5" s="13" t="s">
        <v>59</v>
      </c>
      <c r="G5" s="13" t="s">
        <v>60</v>
      </c>
      <c r="H5" s="13" t="s">
        <v>61</v>
      </c>
      <c r="I5" s="13" t="s">
        <v>62</v>
      </c>
      <c r="J5" s="13" t="s">
        <v>63</v>
      </c>
      <c r="K5" s="13" t="s">
        <v>64</v>
      </c>
      <c r="L5" s="13" t="s">
        <v>65</v>
      </c>
      <c r="M5" s="13" t="s">
        <v>66</v>
      </c>
      <c r="N5" s="13" t="s">
        <v>67</v>
      </c>
      <c r="O5" s="13" t="s">
        <v>68</v>
      </c>
      <c r="P5" s="13" t="s">
        <v>69</v>
      </c>
      <c r="Q5" s="13" t="s">
        <v>70</v>
      </c>
    </row>
    <row r="6" spans="1:17" s="13" customFormat="1" ht="90" x14ac:dyDescent="0.25">
      <c r="A6" s="13" t="s">
        <v>71</v>
      </c>
      <c r="B6" s="13" t="s">
        <v>72</v>
      </c>
      <c r="C6" s="13" t="s">
        <v>73</v>
      </c>
      <c r="D6" s="13" t="s">
        <v>74</v>
      </c>
      <c r="E6" s="13" t="s">
        <v>75</v>
      </c>
      <c r="F6" s="13" t="s">
        <v>76</v>
      </c>
      <c r="G6" s="13" t="s">
        <v>77</v>
      </c>
      <c r="H6" s="13" t="s">
        <v>78</v>
      </c>
      <c r="I6" s="13" t="s">
        <v>79</v>
      </c>
      <c r="J6" s="13" t="s">
        <v>80</v>
      </c>
      <c r="K6" s="13" t="s">
        <v>81</v>
      </c>
      <c r="L6" s="13" t="s">
        <v>82</v>
      </c>
      <c r="M6" s="13" t="s">
        <v>83</v>
      </c>
      <c r="N6" s="13" t="s">
        <v>84</v>
      </c>
      <c r="O6" s="13" t="s">
        <v>85</v>
      </c>
      <c r="P6" s="13" t="s">
        <v>86</v>
      </c>
      <c r="Q6" s="13" t="s">
        <v>87</v>
      </c>
    </row>
    <row r="7" spans="1:17" s="13" customFormat="1" x14ac:dyDescent="0.25">
      <c r="A7" s="72" t="s">
        <v>100</v>
      </c>
      <c r="B7" s="72"/>
      <c r="C7" s="72" t="s">
        <v>101</v>
      </c>
      <c r="D7" s="72">
        <v>255797692</v>
      </c>
      <c r="E7" s="72">
        <v>17051</v>
      </c>
      <c r="F7" s="72">
        <v>162184325</v>
      </c>
      <c r="G7" s="72">
        <v>135158</v>
      </c>
      <c r="H7" s="72">
        <v>161159470</v>
      </c>
      <c r="I7" s="72">
        <v>127501</v>
      </c>
      <c r="J7" s="72">
        <v>150599165</v>
      </c>
      <c r="K7" s="72">
        <v>138066</v>
      </c>
      <c r="L7" s="72">
        <v>10560305</v>
      </c>
      <c r="M7" s="72">
        <v>27385</v>
      </c>
      <c r="N7" s="72">
        <v>1024855</v>
      </c>
      <c r="O7" s="72">
        <v>10363</v>
      </c>
      <c r="P7" s="72">
        <v>93613367</v>
      </c>
      <c r="Q7" s="72">
        <v>126007</v>
      </c>
    </row>
    <row r="8" spans="1:17" x14ac:dyDescent="0.25">
      <c r="A8" s="72" t="s">
        <v>189</v>
      </c>
      <c r="B8" s="72">
        <v>27001</v>
      </c>
      <c r="C8" s="72" t="s">
        <v>190</v>
      </c>
      <c r="D8" s="72">
        <v>13553</v>
      </c>
      <c r="E8" s="72">
        <v>34</v>
      </c>
      <c r="F8" s="72">
        <v>6690</v>
      </c>
      <c r="G8" s="72">
        <v>165</v>
      </c>
      <c r="H8" s="72">
        <v>6688</v>
      </c>
      <c r="I8" s="72">
        <v>165</v>
      </c>
      <c r="J8" s="72">
        <v>6274</v>
      </c>
      <c r="K8" s="72">
        <v>168</v>
      </c>
      <c r="L8" s="72">
        <v>414</v>
      </c>
      <c r="M8" s="72">
        <v>67</v>
      </c>
      <c r="N8" s="72">
        <v>2</v>
      </c>
      <c r="O8" s="72">
        <v>3</v>
      </c>
      <c r="P8" s="72">
        <v>6863</v>
      </c>
      <c r="Q8" s="72">
        <v>170</v>
      </c>
    </row>
    <row r="9" spans="1:17" x14ac:dyDescent="0.25">
      <c r="A9" s="72" t="s">
        <v>191</v>
      </c>
      <c r="B9" s="72">
        <v>27003</v>
      </c>
      <c r="C9" s="72" t="s">
        <v>192</v>
      </c>
      <c r="D9" s="72">
        <v>270872</v>
      </c>
      <c r="E9" s="72">
        <v>345</v>
      </c>
      <c r="F9" s="72">
        <v>196414</v>
      </c>
      <c r="G9" s="72">
        <v>1061</v>
      </c>
      <c r="H9" s="72">
        <v>196286</v>
      </c>
      <c r="I9" s="72">
        <v>1074</v>
      </c>
      <c r="J9" s="72">
        <v>187986</v>
      </c>
      <c r="K9" s="72">
        <v>1242</v>
      </c>
      <c r="L9" s="72">
        <v>8300</v>
      </c>
      <c r="M9" s="72">
        <v>557</v>
      </c>
      <c r="N9" s="72">
        <v>128</v>
      </c>
      <c r="O9" s="72">
        <v>89</v>
      </c>
      <c r="P9" s="72">
        <v>74458</v>
      </c>
      <c r="Q9" s="72">
        <v>1127</v>
      </c>
    </row>
    <row r="10" spans="1:17" x14ac:dyDescent="0.25">
      <c r="A10" s="72" t="s">
        <v>193</v>
      </c>
      <c r="B10" s="72">
        <v>27005</v>
      </c>
      <c r="C10" s="72" t="s">
        <v>194</v>
      </c>
      <c r="D10" s="72">
        <v>26262</v>
      </c>
      <c r="E10" s="72">
        <v>55</v>
      </c>
      <c r="F10" s="72">
        <v>16751</v>
      </c>
      <c r="G10" s="72">
        <v>242</v>
      </c>
      <c r="H10" s="72">
        <v>16748</v>
      </c>
      <c r="I10" s="72">
        <v>242</v>
      </c>
      <c r="J10" s="72">
        <v>16143</v>
      </c>
      <c r="K10" s="72">
        <v>256</v>
      </c>
      <c r="L10" s="72">
        <v>605</v>
      </c>
      <c r="M10" s="72">
        <v>93</v>
      </c>
      <c r="N10" s="72">
        <v>3</v>
      </c>
      <c r="O10" s="72">
        <v>4</v>
      </c>
      <c r="P10" s="72">
        <v>9511</v>
      </c>
      <c r="Q10" s="72">
        <v>245</v>
      </c>
    </row>
    <row r="11" spans="1:17" x14ac:dyDescent="0.25">
      <c r="A11" s="72" t="s">
        <v>195</v>
      </c>
      <c r="B11" s="72">
        <v>27007</v>
      </c>
      <c r="C11" s="72" t="s">
        <v>196</v>
      </c>
      <c r="D11" s="72">
        <v>35325</v>
      </c>
      <c r="E11" s="72">
        <v>125</v>
      </c>
      <c r="F11" s="72">
        <v>22928</v>
      </c>
      <c r="G11" s="72">
        <v>388</v>
      </c>
      <c r="H11" s="72">
        <v>22922</v>
      </c>
      <c r="I11" s="72">
        <v>387</v>
      </c>
      <c r="J11" s="72">
        <v>20931</v>
      </c>
      <c r="K11" s="72">
        <v>440</v>
      </c>
      <c r="L11" s="72">
        <v>1991</v>
      </c>
      <c r="M11" s="72">
        <v>252</v>
      </c>
      <c r="N11" s="72">
        <v>6</v>
      </c>
      <c r="O11" s="72">
        <v>6</v>
      </c>
      <c r="P11" s="72">
        <v>12397</v>
      </c>
      <c r="Q11" s="72">
        <v>379</v>
      </c>
    </row>
    <row r="12" spans="1:17" s="13" customFormat="1" x14ac:dyDescent="0.25">
      <c r="A12" s="72" t="s">
        <v>197</v>
      </c>
      <c r="B12" s="72">
        <v>27009</v>
      </c>
      <c r="C12" s="72" t="s">
        <v>198</v>
      </c>
      <c r="D12" s="72">
        <v>30375</v>
      </c>
      <c r="E12" s="72">
        <v>117</v>
      </c>
      <c r="F12" s="72">
        <v>21396</v>
      </c>
      <c r="G12" s="72">
        <v>409</v>
      </c>
      <c r="H12" s="72">
        <v>21370</v>
      </c>
      <c r="I12" s="72">
        <v>408</v>
      </c>
      <c r="J12" s="72">
        <v>20468</v>
      </c>
      <c r="K12" s="72">
        <v>468</v>
      </c>
      <c r="L12" s="72">
        <v>902</v>
      </c>
      <c r="M12" s="72">
        <v>177</v>
      </c>
      <c r="N12" s="72">
        <v>26</v>
      </c>
      <c r="O12" s="72">
        <v>29</v>
      </c>
      <c r="P12" s="72">
        <v>8979</v>
      </c>
      <c r="Q12" s="72">
        <v>397</v>
      </c>
    </row>
    <row r="13" spans="1:17" x14ac:dyDescent="0.25">
      <c r="A13" s="72" t="s">
        <v>199</v>
      </c>
      <c r="B13" s="72">
        <v>27011</v>
      </c>
      <c r="C13" s="72" t="s">
        <v>200</v>
      </c>
      <c r="D13" s="72">
        <v>4114</v>
      </c>
      <c r="E13" s="72">
        <v>18</v>
      </c>
      <c r="F13" s="72">
        <v>2456</v>
      </c>
      <c r="G13" s="72">
        <v>81</v>
      </c>
      <c r="H13" s="72">
        <v>2456</v>
      </c>
      <c r="I13" s="72">
        <v>81</v>
      </c>
      <c r="J13" s="72">
        <v>2388</v>
      </c>
      <c r="K13" s="72">
        <v>86</v>
      </c>
      <c r="L13" s="72">
        <v>68</v>
      </c>
      <c r="M13" s="72">
        <v>27</v>
      </c>
      <c r="N13" s="72">
        <v>0</v>
      </c>
      <c r="O13" s="72">
        <v>12</v>
      </c>
      <c r="P13" s="72">
        <v>1658</v>
      </c>
      <c r="Q13" s="72">
        <v>85</v>
      </c>
    </row>
    <row r="14" spans="1:17" x14ac:dyDescent="0.25">
      <c r="A14" s="72" t="s">
        <v>201</v>
      </c>
      <c r="B14" s="72">
        <v>27013</v>
      </c>
      <c r="C14" s="72" t="s">
        <v>202</v>
      </c>
      <c r="D14" s="72">
        <v>54199</v>
      </c>
      <c r="E14" s="72">
        <v>77</v>
      </c>
      <c r="F14" s="72">
        <v>38840</v>
      </c>
      <c r="G14" s="72">
        <v>531</v>
      </c>
      <c r="H14" s="72">
        <v>38816</v>
      </c>
      <c r="I14" s="72">
        <v>534</v>
      </c>
      <c r="J14" s="72">
        <v>37072</v>
      </c>
      <c r="K14" s="72">
        <v>578</v>
      </c>
      <c r="L14" s="72">
        <v>1744</v>
      </c>
      <c r="M14" s="72">
        <v>212</v>
      </c>
      <c r="N14" s="72">
        <v>24</v>
      </c>
      <c r="O14" s="72">
        <v>26</v>
      </c>
      <c r="P14" s="72">
        <v>15359</v>
      </c>
      <c r="Q14" s="72">
        <v>527</v>
      </c>
    </row>
    <row r="15" spans="1:17" x14ac:dyDescent="0.25">
      <c r="A15" s="72" t="s">
        <v>203</v>
      </c>
      <c r="B15" s="72">
        <v>27015</v>
      </c>
      <c r="C15" s="72" t="s">
        <v>204</v>
      </c>
      <c r="D15" s="72">
        <v>20428</v>
      </c>
      <c r="E15" s="72">
        <v>71</v>
      </c>
      <c r="F15" s="72">
        <v>13910</v>
      </c>
      <c r="G15" s="72">
        <v>221</v>
      </c>
      <c r="H15" s="72">
        <v>13909</v>
      </c>
      <c r="I15" s="72">
        <v>220</v>
      </c>
      <c r="J15" s="72">
        <v>13588</v>
      </c>
      <c r="K15" s="72">
        <v>223</v>
      </c>
      <c r="L15" s="72">
        <v>321</v>
      </c>
      <c r="M15" s="72">
        <v>118</v>
      </c>
      <c r="N15" s="72">
        <v>1</v>
      </c>
      <c r="O15" s="72">
        <v>2</v>
      </c>
      <c r="P15" s="72">
        <v>6518</v>
      </c>
      <c r="Q15" s="72">
        <v>232</v>
      </c>
    </row>
    <row r="16" spans="1:17" x14ac:dyDescent="0.25">
      <c r="A16" s="72" t="s">
        <v>205</v>
      </c>
      <c r="B16" s="72">
        <v>27017</v>
      </c>
      <c r="C16" s="72" t="s">
        <v>206</v>
      </c>
      <c r="D16" s="72">
        <v>28151</v>
      </c>
      <c r="E16" s="72">
        <v>69</v>
      </c>
      <c r="F16" s="72">
        <v>17470</v>
      </c>
      <c r="G16" s="72">
        <v>525</v>
      </c>
      <c r="H16" s="72">
        <v>17443</v>
      </c>
      <c r="I16" s="72">
        <v>526</v>
      </c>
      <c r="J16" s="72">
        <v>16758</v>
      </c>
      <c r="K16" s="72">
        <v>536</v>
      </c>
      <c r="L16" s="72">
        <v>685</v>
      </c>
      <c r="M16" s="72">
        <v>117</v>
      </c>
      <c r="N16" s="72">
        <v>27</v>
      </c>
      <c r="O16" s="72">
        <v>28</v>
      </c>
      <c r="P16" s="72">
        <v>10681</v>
      </c>
      <c r="Q16" s="72">
        <v>526</v>
      </c>
    </row>
    <row r="17" spans="1:17" x14ac:dyDescent="0.25">
      <c r="A17" s="72" t="s">
        <v>207</v>
      </c>
      <c r="B17" s="72">
        <v>27019</v>
      </c>
      <c r="C17" s="72" t="s">
        <v>208</v>
      </c>
      <c r="D17" s="72">
        <v>74893</v>
      </c>
      <c r="E17" s="72">
        <v>180</v>
      </c>
      <c r="F17" s="72">
        <v>57147</v>
      </c>
      <c r="G17" s="72">
        <v>488</v>
      </c>
      <c r="H17" s="72">
        <v>57147</v>
      </c>
      <c r="I17" s="72">
        <v>488</v>
      </c>
      <c r="J17" s="72">
        <v>55757</v>
      </c>
      <c r="K17" s="72">
        <v>526</v>
      </c>
      <c r="L17" s="72">
        <v>1390</v>
      </c>
      <c r="M17" s="72">
        <v>201</v>
      </c>
      <c r="N17" s="72">
        <v>0</v>
      </c>
      <c r="O17" s="72">
        <v>20</v>
      </c>
      <c r="P17" s="72">
        <v>17746</v>
      </c>
      <c r="Q17" s="72">
        <v>505</v>
      </c>
    </row>
    <row r="18" spans="1:17" x14ac:dyDescent="0.25">
      <c r="A18" s="72" t="s">
        <v>209</v>
      </c>
      <c r="B18" s="72">
        <v>27021</v>
      </c>
      <c r="C18" s="72" t="s">
        <v>210</v>
      </c>
      <c r="D18" s="72">
        <v>23297</v>
      </c>
      <c r="E18" s="72">
        <v>45</v>
      </c>
      <c r="F18" s="72">
        <v>13025</v>
      </c>
      <c r="G18" s="72">
        <v>223</v>
      </c>
      <c r="H18" s="72">
        <v>13011</v>
      </c>
      <c r="I18" s="72">
        <v>221</v>
      </c>
      <c r="J18" s="72">
        <v>12264</v>
      </c>
      <c r="K18" s="72">
        <v>247</v>
      </c>
      <c r="L18" s="72">
        <v>747</v>
      </c>
      <c r="M18" s="72">
        <v>93</v>
      </c>
      <c r="N18" s="72">
        <v>14</v>
      </c>
      <c r="O18" s="72">
        <v>13</v>
      </c>
      <c r="P18" s="72">
        <v>10272</v>
      </c>
      <c r="Q18" s="72">
        <v>222</v>
      </c>
    </row>
    <row r="19" spans="1:17" x14ac:dyDescent="0.25">
      <c r="A19" s="72" t="s">
        <v>211</v>
      </c>
      <c r="B19" s="72">
        <v>27023</v>
      </c>
      <c r="C19" s="72" t="s">
        <v>212</v>
      </c>
      <c r="D19" s="72">
        <v>9567</v>
      </c>
      <c r="E19" s="72">
        <v>92</v>
      </c>
      <c r="F19" s="72">
        <v>6403</v>
      </c>
      <c r="G19" s="72">
        <v>176</v>
      </c>
      <c r="H19" s="72">
        <v>6401</v>
      </c>
      <c r="I19" s="72">
        <v>176</v>
      </c>
      <c r="J19" s="72">
        <v>6270</v>
      </c>
      <c r="K19" s="72">
        <v>174</v>
      </c>
      <c r="L19" s="72">
        <v>131</v>
      </c>
      <c r="M19" s="72">
        <v>47</v>
      </c>
      <c r="N19" s="72">
        <v>2</v>
      </c>
      <c r="O19" s="72">
        <v>4</v>
      </c>
      <c r="P19" s="72">
        <v>3164</v>
      </c>
      <c r="Q19" s="72">
        <v>158</v>
      </c>
    </row>
    <row r="20" spans="1:17" x14ac:dyDescent="0.25">
      <c r="A20" s="72" t="s">
        <v>213</v>
      </c>
      <c r="B20" s="72">
        <v>27025</v>
      </c>
      <c r="C20" s="72" t="s">
        <v>214</v>
      </c>
      <c r="D20" s="72">
        <v>43152</v>
      </c>
      <c r="E20" s="72">
        <v>117</v>
      </c>
      <c r="F20" s="72">
        <v>29503</v>
      </c>
      <c r="G20" s="72">
        <v>416</v>
      </c>
      <c r="H20" s="72">
        <v>29486</v>
      </c>
      <c r="I20" s="72">
        <v>419</v>
      </c>
      <c r="J20" s="72">
        <v>28244</v>
      </c>
      <c r="K20" s="72">
        <v>444</v>
      </c>
      <c r="L20" s="72">
        <v>1242</v>
      </c>
      <c r="M20" s="72">
        <v>193</v>
      </c>
      <c r="N20" s="72">
        <v>17</v>
      </c>
      <c r="O20" s="72">
        <v>23</v>
      </c>
      <c r="P20" s="72">
        <v>13649</v>
      </c>
      <c r="Q20" s="72">
        <v>408</v>
      </c>
    </row>
    <row r="21" spans="1:17" x14ac:dyDescent="0.25">
      <c r="A21" s="72" t="s">
        <v>215</v>
      </c>
      <c r="B21" s="72">
        <v>27027</v>
      </c>
      <c r="C21" s="72" t="s">
        <v>216</v>
      </c>
      <c r="D21" s="72">
        <v>48856</v>
      </c>
      <c r="E21" s="72">
        <v>187</v>
      </c>
      <c r="F21" s="72">
        <v>34518</v>
      </c>
      <c r="G21" s="72">
        <v>558</v>
      </c>
      <c r="H21" s="72">
        <v>34469</v>
      </c>
      <c r="I21" s="72">
        <v>563</v>
      </c>
      <c r="J21" s="72">
        <v>33502</v>
      </c>
      <c r="K21" s="72">
        <v>577</v>
      </c>
      <c r="L21" s="72">
        <v>967</v>
      </c>
      <c r="M21" s="72">
        <v>198</v>
      </c>
      <c r="N21" s="72">
        <v>49</v>
      </c>
      <c r="O21" s="72">
        <v>44</v>
      </c>
      <c r="P21" s="72">
        <v>14338</v>
      </c>
      <c r="Q21" s="72">
        <v>548</v>
      </c>
    </row>
    <row r="22" spans="1:17" x14ac:dyDescent="0.25">
      <c r="A22" s="72" t="s">
        <v>217</v>
      </c>
      <c r="B22" s="72">
        <v>27029</v>
      </c>
      <c r="C22" s="72" t="s">
        <v>218</v>
      </c>
      <c r="D22" s="72">
        <v>6907</v>
      </c>
      <c r="E22" s="72">
        <v>20</v>
      </c>
      <c r="F22" s="72">
        <v>3955</v>
      </c>
      <c r="G22" s="72">
        <v>90</v>
      </c>
      <c r="H22" s="72">
        <v>3955</v>
      </c>
      <c r="I22" s="72">
        <v>90</v>
      </c>
      <c r="J22" s="72">
        <v>3667</v>
      </c>
      <c r="K22" s="72">
        <v>84</v>
      </c>
      <c r="L22" s="72">
        <v>288</v>
      </c>
      <c r="M22" s="72">
        <v>52</v>
      </c>
      <c r="N22" s="72">
        <v>0</v>
      </c>
      <c r="O22" s="72">
        <v>12</v>
      </c>
      <c r="P22" s="72">
        <v>2952</v>
      </c>
      <c r="Q22" s="72">
        <v>93</v>
      </c>
    </row>
    <row r="23" spans="1:17" x14ac:dyDescent="0.25">
      <c r="A23" s="72" t="s">
        <v>219</v>
      </c>
      <c r="B23" s="72">
        <v>27031</v>
      </c>
      <c r="C23" s="72" t="s">
        <v>220</v>
      </c>
      <c r="D23" s="72">
        <v>4605</v>
      </c>
      <c r="E23" s="72">
        <v>46</v>
      </c>
      <c r="F23" s="72">
        <v>2707</v>
      </c>
      <c r="G23" s="72">
        <v>113</v>
      </c>
      <c r="H23" s="72">
        <v>2707</v>
      </c>
      <c r="I23" s="72">
        <v>113</v>
      </c>
      <c r="J23" s="72">
        <v>2636</v>
      </c>
      <c r="K23" s="72">
        <v>111</v>
      </c>
      <c r="L23" s="72">
        <v>71</v>
      </c>
      <c r="M23" s="72">
        <v>34</v>
      </c>
      <c r="N23" s="72">
        <v>0</v>
      </c>
      <c r="O23" s="72">
        <v>12</v>
      </c>
      <c r="P23" s="72">
        <v>1898</v>
      </c>
      <c r="Q23" s="72">
        <v>103</v>
      </c>
    </row>
    <row r="24" spans="1:17" x14ac:dyDescent="0.25">
      <c r="A24" s="72" t="s">
        <v>221</v>
      </c>
      <c r="B24" s="72">
        <v>27033</v>
      </c>
      <c r="C24" s="72" t="s">
        <v>222</v>
      </c>
      <c r="D24" s="72">
        <v>8980</v>
      </c>
      <c r="E24" s="72">
        <v>43</v>
      </c>
      <c r="F24" s="72">
        <v>5651</v>
      </c>
      <c r="G24" s="72">
        <v>160</v>
      </c>
      <c r="H24" s="72">
        <v>5651</v>
      </c>
      <c r="I24" s="72">
        <v>160</v>
      </c>
      <c r="J24" s="72">
        <v>5365</v>
      </c>
      <c r="K24" s="72">
        <v>174</v>
      </c>
      <c r="L24" s="72">
        <v>286</v>
      </c>
      <c r="M24" s="72">
        <v>101</v>
      </c>
      <c r="N24" s="72">
        <v>0</v>
      </c>
      <c r="O24" s="72">
        <v>14</v>
      </c>
      <c r="P24" s="72">
        <v>3329</v>
      </c>
      <c r="Q24" s="72">
        <v>163</v>
      </c>
    </row>
    <row r="25" spans="1:17" x14ac:dyDescent="0.25">
      <c r="A25" s="72" t="s">
        <v>223</v>
      </c>
      <c r="B25" s="72">
        <v>27035</v>
      </c>
      <c r="C25" s="72" t="s">
        <v>224</v>
      </c>
      <c r="D25" s="72">
        <v>51090</v>
      </c>
      <c r="E25" s="72">
        <v>94</v>
      </c>
      <c r="F25" s="72">
        <v>31307</v>
      </c>
      <c r="G25" s="72">
        <v>485</v>
      </c>
      <c r="H25" s="72">
        <v>31201</v>
      </c>
      <c r="I25" s="72">
        <v>496</v>
      </c>
      <c r="J25" s="72">
        <v>30124</v>
      </c>
      <c r="K25" s="72">
        <v>501</v>
      </c>
      <c r="L25" s="72">
        <v>1077</v>
      </c>
      <c r="M25" s="72">
        <v>148</v>
      </c>
      <c r="N25" s="72">
        <v>106</v>
      </c>
      <c r="O25" s="72">
        <v>62</v>
      </c>
      <c r="P25" s="72">
        <v>19783</v>
      </c>
      <c r="Q25" s="72">
        <v>486</v>
      </c>
    </row>
    <row r="26" spans="1:17" x14ac:dyDescent="0.25">
      <c r="A26" s="72" t="s">
        <v>225</v>
      </c>
      <c r="B26" s="72">
        <v>27037</v>
      </c>
      <c r="C26" s="72" t="s">
        <v>226</v>
      </c>
      <c r="D26" s="72">
        <v>323723</v>
      </c>
      <c r="E26" s="72">
        <v>401</v>
      </c>
      <c r="F26" s="72">
        <v>240876</v>
      </c>
      <c r="G26" s="72">
        <v>1175</v>
      </c>
      <c r="H26" s="72">
        <v>240629</v>
      </c>
      <c r="I26" s="72">
        <v>1180</v>
      </c>
      <c r="J26" s="72">
        <v>231109</v>
      </c>
      <c r="K26" s="72">
        <v>1306</v>
      </c>
      <c r="L26" s="72">
        <v>9520</v>
      </c>
      <c r="M26" s="72">
        <v>724</v>
      </c>
      <c r="N26" s="72">
        <v>247</v>
      </c>
      <c r="O26" s="72">
        <v>80</v>
      </c>
      <c r="P26" s="72">
        <v>82847</v>
      </c>
      <c r="Q26" s="72">
        <v>1268</v>
      </c>
    </row>
    <row r="27" spans="1:17" x14ac:dyDescent="0.25">
      <c r="A27" s="72" t="s">
        <v>227</v>
      </c>
      <c r="B27" s="72">
        <v>27039</v>
      </c>
      <c r="C27" s="72" t="s">
        <v>228</v>
      </c>
      <c r="D27" s="72">
        <v>15542</v>
      </c>
      <c r="E27" s="72">
        <v>64</v>
      </c>
      <c r="F27" s="72">
        <v>11480</v>
      </c>
      <c r="G27" s="72">
        <v>176</v>
      </c>
      <c r="H27" s="72">
        <v>11435</v>
      </c>
      <c r="I27" s="72">
        <v>185</v>
      </c>
      <c r="J27" s="72">
        <v>11109</v>
      </c>
      <c r="K27" s="72">
        <v>189</v>
      </c>
      <c r="L27" s="72">
        <v>326</v>
      </c>
      <c r="M27" s="72">
        <v>70</v>
      </c>
      <c r="N27" s="72">
        <v>45</v>
      </c>
      <c r="O27" s="72">
        <v>69</v>
      </c>
      <c r="P27" s="72">
        <v>4062</v>
      </c>
      <c r="Q27" s="72">
        <v>177</v>
      </c>
    </row>
    <row r="28" spans="1:17" x14ac:dyDescent="0.25">
      <c r="A28" s="72" t="s">
        <v>229</v>
      </c>
      <c r="B28" s="72">
        <v>27041</v>
      </c>
      <c r="C28" s="72" t="s">
        <v>230</v>
      </c>
      <c r="D28" s="72">
        <v>29900</v>
      </c>
      <c r="E28" s="72">
        <v>79</v>
      </c>
      <c r="F28" s="72">
        <v>19725</v>
      </c>
      <c r="G28" s="72">
        <v>313</v>
      </c>
      <c r="H28" s="72">
        <v>19724</v>
      </c>
      <c r="I28" s="72">
        <v>313</v>
      </c>
      <c r="J28" s="72">
        <v>19119</v>
      </c>
      <c r="K28" s="72">
        <v>334</v>
      </c>
      <c r="L28" s="72">
        <v>605</v>
      </c>
      <c r="M28" s="72">
        <v>135</v>
      </c>
      <c r="N28" s="72">
        <v>1</v>
      </c>
      <c r="O28" s="72">
        <v>2</v>
      </c>
      <c r="P28" s="72">
        <v>10175</v>
      </c>
      <c r="Q28" s="72">
        <v>298</v>
      </c>
    </row>
    <row r="29" spans="1:17" x14ac:dyDescent="0.25">
      <c r="A29" s="72" t="s">
        <v>231</v>
      </c>
      <c r="B29" s="72">
        <v>27043</v>
      </c>
      <c r="C29" s="72" t="s">
        <v>232</v>
      </c>
      <c r="D29" s="72">
        <v>11265</v>
      </c>
      <c r="E29" s="72">
        <v>61</v>
      </c>
      <c r="F29" s="72">
        <v>7301</v>
      </c>
      <c r="G29" s="72">
        <v>133</v>
      </c>
      <c r="H29" s="72">
        <v>7298</v>
      </c>
      <c r="I29" s="72">
        <v>133</v>
      </c>
      <c r="J29" s="72">
        <v>7091</v>
      </c>
      <c r="K29" s="72">
        <v>144</v>
      </c>
      <c r="L29" s="72">
        <v>207</v>
      </c>
      <c r="M29" s="72">
        <v>47</v>
      </c>
      <c r="N29" s="72">
        <v>3</v>
      </c>
      <c r="O29" s="72">
        <v>4</v>
      </c>
      <c r="P29" s="72">
        <v>3964</v>
      </c>
      <c r="Q29" s="72">
        <v>131</v>
      </c>
    </row>
    <row r="30" spans="1:17" x14ac:dyDescent="0.25">
      <c r="A30" s="72" t="s">
        <v>233</v>
      </c>
      <c r="B30" s="72">
        <v>27045</v>
      </c>
      <c r="C30" s="72" t="s">
        <v>234</v>
      </c>
      <c r="D30" s="72">
        <v>16318</v>
      </c>
      <c r="E30" s="72">
        <v>41</v>
      </c>
      <c r="F30" s="72">
        <v>10983</v>
      </c>
      <c r="G30" s="72">
        <v>148</v>
      </c>
      <c r="H30" s="72">
        <v>10983</v>
      </c>
      <c r="I30" s="72">
        <v>148</v>
      </c>
      <c r="J30" s="72">
        <v>10671</v>
      </c>
      <c r="K30" s="72">
        <v>166</v>
      </c>
      <c r="L30" s="72">
        <v>312</v>
      </c>
      <c r="M30" s="72">
        <v>55</v>
      </c>
      <c r="N30" s="72">
        <v>0</v>
      </c>
      <c r="O30" s="72">
        <v>16</v>
      </c>
      <c r="P30" s="72">
        <v>5335</v>
      </c>
      <c r="Q30" s="72">
        <v>149</v>
      </c>
    </row>
    <row r="31" spans="1:17" x14ac:dyDescent="0.25">
      <c r="A31" s="72" t="s">
        <v>235</v>
      </c>
      <c r="B31" s="72">
        <v>27047</v>
      </c>
      <c r="C31" s="72" t="s">
        <v>236</v>
      </c>
      <c r="D31" s="72">
        <v>24653</v>
      </c>
      <c r="E31" s="72">
        <v>81</v>
      </c>
      <c r="F31" s="72">
        <v>15932</v>
      </c>
      <c r="G31" s="72">
        <v>279</v>
      </c>
      <c r="H31" s="72">
        <v>15928</v>
      </c>
      <c r="I31" s="72">
        <v>278</v>
      </c>
      <c r="J31" s="72">
        <v>15278</v>
      </c>
      <c r="K31" s="72">
        <v>296</v>
      </c>
      <c r="L31" s="72">
        <v>650</v>
      </c>
      <c r="M31" s="72">
        <v>122</v>
      </c>
      <c r="N31" s="72">
        <v>4</v>
      </c>
      <c r="O31" s="72">
        <v>4</v>
      </c>
      <c r="P31" s="72">
        <v>8721</v>
      </c>
      <c r="Q31" s="72">
        <v>263</v>
      </c>
    </row>
    <row r="32" spans="1:17" x14ac:dyDescent="0.25">
      <c r="A32" s="72" t="s">
        <v>237</v>
      </c>
      <c r="B32" s="72">
        <v>27049</v>
      </c>
      <c r="C32" s="72" t="s">
        <v>238</v>
      </c>
      <c r="D32" s="72">
        <v>36992</v>
      </c>
      <c r="E32" s="72">
        <v>105</v>
      </c>
      <c r="F32" s="72">
        <v>25024</v>
      </c>
      <c r="G32" s="72">
        <v>396</v>
      </c>
      <c r="H32" s="72">
        <v>25016</v>
      </c>
      <c r="I32" s="72">
        <v>398</v>
      </c>
      <c r="J32" s="72">
        <v>23976</v>
      </c>
      <c r="K32" s="72">
        <v>377</v>
      </c>
      <c r="L32" s="72">
        <v>1040</v>
      </c>
      <c r="M32" s="72">
        <v>229</v>
      </c>
      <c r="N32" s="72">
        <v>8</v>
      </c>
      <c r="O32" s="72">
        <v>12</v>
      </c>
      <c r="P32" s="72">
        <v>11968</v>
      </c>
      <c r="Q32" s="72">
        <v>409</v>
      </c>
    </row>
    <row r="33" spans="1:17" x14ac:dyDescent="0.25">
      <c r="A33" s="72" t="s">
        <v>239</v>
      </c>
      <c r="B33" s="72">
        <v>27051</v>
      </c>
      <c r="C33" s="72" t="s">
        <v>240</v>
      </c>
      <c r="D33" s="72">
        <v>4740</v>
      </c>
      <c r="E33" s="72">
        <v>36</v>
      </c>
      <c r="F33" s="72">
        <v>2996</v>
      </c>
      <c r="G33" s="72">
        <v>78</v>
      </c>
      <c r="H33" s="72">
        <v>2996</v>
      </c>
      <c r="I33" s="72">
        <v>78</v>
      </c>
      <c r="J33" s="72">
        <v>2853</v>
      </c>
      <c r="K33" s="72">
        <v>81</v>
      </c>
      <c r="L33" s="72">
        <v>143</v>
      </c>
      <c r="M33" s="72">
        <v>38</v>
      </c>
      <c r="N33" s="72">
        <v>0</v>
      </c>
      <c r="O33" s="72">
        <v>12</v>
      </c>
      <c r="P33" s="72">
        <v>1744</v>
      </c>
      <c r="Q33" s="72">
        <v>71</v>
      </c>
    </row>
    <row r="34" spans="1:17" x14ac:dyDescent="0.25">
      <c r="A34" s="72" t="s">
        <v>241</v>
      </c>
      <c r="B34" s="72">
        <v>27053</v>
      </c>
      <c r="C34" s="72" t="s">
        <v>242</v>
      </c>
      <c r="D34" s="72">
        <v>981256</v>
      </c>
      <c r="E34" s="72">
        <v>563</v>
      </c>
      <c r="F34" s="72">
        <v>707982</v>
      </c>
      <c r="G34" s="72">
        <v>2477</v>
      </c>
      <c r="H34" s="72">
        <v>707615</v>
      </c>
      <c r="I34" s="72">
        <v>2490</v>
      </c>
      <c r="J34" s="72">
        <v>674973</v>
      </c>
      <c r="K34" s="72">
        <v>2703</v>
      </c>
      <c r="L34" s="72">
        <v>32642</v>
      </c>
      <c r="M34" s="72">
        <v>1182</v>
      </c>
      <c r="N34" s="72">
        <v>367</v>
      </c>
      <c r="O34" s="72">
        <v>120</v>
      </c>
      <c r="P34" s="72">
        <v>273274</v>
      </c>
      <c r="Q34" s="72">
        <v>2516</v>
      </c>
    </row>
    <row r="35" spans="1:17" x14ac:dyDescent="0.25">
      <c r="A35" s="72" t="s">
        <v>243</v>
      </c>
      <c r="B35" s="72">
        <v>27055</v>
      </c>
      <c r="C35" s="72" t="s">
        <v>244</v>
      </c>
      <c r="D35" s="72">
        <v>15153</v>
      </c>
      <c r="E35" s="72">
        <v>59</v>
      </c>
      <c r="F35" s="72">
        <v>10422</v>
      </c>
      <c r="G35" s="72">
        <v>157</v>
      </c>
      <c r="H35" s="72">
        <v>10422</v>
      </c>
      <c r="I35" s="72">
        <v>157</v>
      </c>
      <c r="J35" s="72">
        <v>10094</v>
      </c>
      <c r="K35" s="72">
        <v>174</v>
      </c>
      <c r="L35" s="72">
        <v>328</v>
      </c>
      <c r="M35" s="72">
        <v>83</v>
      </c>
      <c r="N35" s="72">
        <v>0</v>
      </c>
      <c r="O35" s="72">
        <v>14</v>
      </c>
      <c r="P35" s="72">
        <v>4731</v>
      </c>
      <c r="Q35" s="72">
        <v>153</v>
      </c>
    </row>
    <row r="36" spans="1:17" x14ac:dyDescent="0.25">
      <c r="A36" s="72" t="s">
        <v>245</v>
      </c>
      <c r="B36" s="72">
        <v>27057</v>
      </c>
      <c r="C36" s="72" t="s">
        <v>246</v>
      </c>
      <c r="D36" s="72">
        <v>16872</v>
      </c>
      <c r="E36" s="72">
        <v>41</v>
      </c>
      <c r="F36" s="72">
        <v>9985</v>
      </c>
      <c r="G36" s="72">
        <v>186</v>
      </c>
      <c r="H36" s="72">
        <v>9983</v>
      </c>
      <c r="I36" s="72">
        <v>186</v>
      </c>
      <c r="J36" s="72">
        <v>9611</v>
      </c>
      <c r="K36" s="72">
        <v>205</v>
      </c>
      <c r="L36" s="72">
        <v>372</v>
      </c>
      <c r="M36" s="72">
        <v>66</v>
      </c>
      <c r="N36" s="72">
        <v>2</v>
      </c>
      <c r="O36" s="72">
        <v>3</v>
      </c>
      <c r="P36" s="72">
        <v>6887</v>
      </c>
      <c r="Q36" s="72">
        <v>183</v>
      </c>
    </row>
    <row r="37" spans="1:17" x14ac:dyDescent="0.25">
      <c r="A37" s="72" t="s">
        <v>247</v>
      </c>
      <c r="B37" s="72">
        <v>27059</v>
      </c>
      <c r="C37" s="72" t="s">
        <v>248</v>
      </c>
      <c r="D37" s="72">
        <v>30104</v>
      </c>
      <c r="E37" s="72">
        <v>98</v>
      </c>
      <c r="F37" s="72">
        <v>20927</v>
      </c>
      <c r="G37" s="72">
        <v>289</v>
      </c>
      <c r="H37" s="72">
        <v>20919</v>
      </c>
      <c r="I37" s="72">
        <v>289</v>
      </c>
      <c r="J37" s="72">
        <v>19857</v>
      </c>
      <c r="K37" s="72">
        <v>362</v>
      </c>
      <c r="L37" s="72">
        <v>1062</v>
      </c>
      <c r="M37" s="72">
        <v>197</v>
      </c>
      <c r="N37" s="72">
        <v>8</v>
      </c>
      <c r="O37" s="72">
        <v>7</v>
      </c>
      <c r="P37" s="72">
        <v>9177</v>
      </c>
      <c r="Q37" s="72">
        <v>284</v>
      </c>
    </row>
    <row r="38" spans="1:17" x14ac:dyDescent="0.25">
      <c r="A38" s="72" t="s">
        <v>249</v>
      </c>
      <c r="B38" s="72">
        <v>27061</v>
      </c>
      <c r="C38" s="72" t="s">
        <v>250</v>
      </c>
      <c r="D38" s="72">
        <v>36873</v>
      </c>
      <c r="E38" s="72">
        <v>87</v>
      </c>
      <c r="F38" s="72">
        <v>21503</v>
      </c>
      <c r="G38" s="72">
        <v>367</v>
      </c>
      <c r="H38" s="72">
        <v>21503</v>
      </c>
      <c r="I38" s="72">
        <v>367</v>
      </c>
      <c r="J38" s="72">
        <v>20287</v>
      </c>
      <c r="K38" s="72">
        <v>364</v>
      </c>
      <c r="L38" s="72">
        <v>1216</v>
      </c>
      <c r="M38" s="72">
        <v>151</v>
      </c>
      <c r="N38" s="72">
        <v>0</v>
      </c>
      <c r="O38" s="72">
        <v>18</v>
      </c>
      <c r="P38" s="72">
        <v>15370</v>
      </c>
      <c r="Q38" s="72">
        <v>374</v>
      </c>
    </row>
    <row r="39" spans="1:17" x14ac:dyDescent="0.25">
      <c r="A39" s="72" t="s">
        <v>251</v>
      </c>
      <c r="B39" s="72">
        <v>27063</v>
      </c>
      <c r="C39" s="72" t="s">
        <v>252</v>
      </c>
      <c r="D39" s="72">
        <v>8094</v>
      </c>
      <c r="E39" s="72">
        <v>34</v>
      </c>
      <c r="F39" s="72">
        <v>5492</v>
      </c>
      <c r="G39" s="72">
        <v>112</v>
      </c>
      <c r="H39" s="72">
        <v>5492</v>
      </c>
      <c r="I39" s="72">
        <v>112</v>
      </c>
      <c r="J39" s="72">
        <v>5279</v>
      </c>
      <c r="K39" s="72">
        <v>128</v>
      </c>
      <c r="L39" s="72">
        <v>213</v>
      </c>
      <c r="M39" s="72">
        <v>70</v>
      </c>
      <c r="N39" s="72">
        <v>0</v>
      </c>
      <c r="O39" s="72">
        <v>14</v>
      </c>
      <c r="P39" s="72">
        <v>2602</v>
      </c>
      <c r="Q39" s="72">
        <v>119</v>
      </c>
    </row>
    <row r="40" spans="1:17" x14ac:dyDescent="0.25">
      <c r="A40" s="72" t="s">
        <v>253</v>
      </c>
      <c r="B40" s="72">
        <v>27065</v>
      </c>
      <c r="C40" s="72" t="s">
        <v>254</v>
      </c>
      <c r="D40" s="72">
        <v>12933</v>
      </c>
      <c r="E40" s="72">
        <v>47</v>
      </c>
      <c r="F40" s="72">
        <v>8080</v>
      </c>
      <c r="G40" s="72">
        <v>164</v>
      </c>
      <c r="H40" s="72">
        <v>8074</v>
      </c>
      <c r="I40" s="72">
        <v>163</v>
      </c>
      <c r="J40" s="72">
        <v>7655</v>
      </c>
      <c r="K40" s="72">
        <v>185</v>
      </c>
      <c r="L40" s="72">
        <v>419</v>
      </c>
      <c r="M40" s="72">
        <v>79</v>
      </c>
      <c r="N40" s="72">
        <v>6</v>
      </c>
      <c r="O40" s="72">
        <v>6</v>
      </c>
      <c r="P40" s="72">
        <v>4853</v>
      </c>
      <c r="Q40" s="72">
        <v>163</v>
      </c>
    </row>
    <row r="41" spans="1:17" x14ac:dyDescent="0.25">
      <c r="A41" s="72" t="s">
        <v>255</v>
      </c>
      <c r="B41" s="72">
        <v>27067</v>
      </c>
      <c r="C41" s="72" t="s">
        <v>256</v>
      </c>
      <c r="D41" s="72">
        <v>33391</v>
      </c>
      <c r="E41" s="72">
        <v>105</v>
      </c>
      <c r="F41" s="72">
        <v>22542</v>
      </c>
      <c r="G41" s="72">
        <v>391</v>
      </c>
      <c r="H41" s="72">
        <v>22540</v>
      </c>
      <c r="I41" s="72">
        <v>391</v>
      </c>
      <c r="J41" s="72">
        <v>21874</v>
      </c>
      <c r="K41" s="72">
        <v>428</v>
      </c>
      <c r="L41" s="72">
        <v>666</v>
      </c>
      <c r="M41" s="72">
        <v>163</v>
      </c>
      <c r="N41" s="72">
        <v>2</v>
      </c>
      <c r="O41" s="72">
        <v>4</v>
      </c>
      <c r="P41" s="72">
        <v>10849</v>
      </c>
      <c r="Q41" s="72">
        <v>392</v>
      </c>
    </row>
    <row r="42" spans="1:17" x14ac:dyDescent="0.25">
      <c r="A42" s="72" t="s">
        <v>257</v>
      </c>
      <c r="B42" s="72">
        <v>27069</v>
      </c>
      <c r="C42" s="72" t="s">
        <v>258</v>
      </c>
      <c r="D42" s="72">
        <v>3536</v>
      </c>
      <c r="E42" s="72">
        <v>33</v>
      </c>
      <c r="F42" s="72">
        <v>2248</v>
      </c>
      <c r="G42" s="72">
        <v>80</v>
      </c>
      <c r="H42" s="72">
        <v>2248</v>
      </c>
      <c r="I42" s="72">
        <v>80</v>
      </c>
      <c r="J42" s="72">
        <v>2189</v>
      </c>
      <c r="K42" s="72">
        <v>86</v>
      </c>
      <c r="L42" s="72">
        <v>59</v>
      </c>
      <c r="M42" s="72">
        <v>23</v>
      </c>
      <c r="N42" s="72">
        <v>0</v>
      </c>
      <c r="O42" s="72">
        <v>9</v>
      </c>
      <c r="P42" s="72">
        <v>1288</v>
      </c>
      <c r="Q42" s="72">
        <v>76</v>
      </c>
    </row>
    <row r="43" spans="1:17" x14ac:dyDescent="0.25">
      <c r="A43" s="72" t="s">
        <v>259</v>
      </c>
      <c r="B43" s="72">
        <v>27071</v>
      </c>
      <c r="C43" s="72" t="s">
        <v>260</v>
      </c>
      <c r="D43" s="72">
        <v>10678</v>
      </c>
      <c r="E43" s="72">
        <v>46</v>
      </c>
      <c r="F43" s="72">
        <v>6263</v>
      </c>
      <c r="G43" s="72">
        <v>230</v>
      </c>
      <c r="H43" s="72">
        <v>6263</v>
      </c>
      <c r="I43" s="72">
        <v>230</v>
      </c>
      <c r="J43" s="72">
        <v>5832</v>
      </c>
      <c r="K43" s="72">
        <v>268</v>
      </c>
      <c r="L43" s="72">
        <v>431</v>
      </c>
      <c r="M43" s="72">
        <v>129</v>
      </c>
      <c r="N43" s="72">
        <v>0</v>
      </c>
      <c r="O43" s="72">
        <v>14</v>
      </c>
      <c r="P43" s="72">
        <v>4415</v>
      </c>
      <c r="Q43" s="72">
        <v>232</v>
      </c>
    </row>
    <row r="44" spans="1:17" x14ac:dyDescent="0.25">
      <c r="A44" s="72" t="s">
        <v>261</v>
      </c>
      <c r="B44" s="72">
        <v>27073</v>
      </c>
      <c r="C44" s="72" t="s">
        <v>262</v>
      </c>
      <c r="D44" s="72">
        <v>5672</v>
      </c>
      <c r="E44" s="72">
        <v>24</v>
      </c>
      <c r="F44" s="72">
        <v>3567</v>
      </c>
      <c r="G44" s="72">
        <v>97</v>
      </c>
      <c r="H44" s="72">
        <v>3567</v>
      </c>
      <c r="I44" s="72">
        <v>97</v>
      </c>
      <c r="J44" s="72">
        <v>3458</v>
      </c>
      <c r="K44" s="72">
        <v>103</v>
      </c>
      <c r="L44" s="72">
        <v>109</v>
      </c>
      <c r="M44" s="72">
        <v>39</v>
      </c>
      <c r="N44" s="72">
        <v>0</v>
      </c>
      <c r="O44" s="72">
        <v>12</v>
      </c>
      <c r="P44" s="72">
        <v>2105</v>
      </c>
      <c r="Q44" s="72">
        <v>93</v>
      </c>
    </row>
    <row r="45" spans="1:17" x14ac:dyDescent="0.25">
      <c r="A45" s="72" t="s">
        <v>263</v>
      </c>
      <c r="B45" s="72">
        <v>27075</v>
      </c>
      <c r="C45" s="72" t="s">
        <v>264</v>
      </c>
      <c r="D45" s="72">
        <v>8879</v>
      </c>
      <c r="E45" s="72">
        <v>48</v>
      </c>
      <c r="F45" s="72">
        <v>4993</v>
      </c>
      <c r="G45" s="72">
        <v>183</v>
      </c>
      <c r="H45" s="72">
        <v>4993</v>
      </c>
      <c r="I45" s="72">
        <v>183</v>
      </c>
      <c r="J45" s="72">
        <v>4803</v>
      </c>
      <c r="K45" s="72">
        <v>186</v>
      </c>
      <c r="L45" s="72">
        <v>190</v>
      </c>
      <c r="M45" s="72">
        <v>72</v>
      </c>
      <c r="N45" s="72">
        <v>0</v>
      </c>
      <c r="O45" s="72">
        <v>14</v>
      </c>
      <c r="P45" s="72">
        <v>3886</v>
      </c>
      <c r="Q45" s="72">
        <v>176</v>
      </c>
    </row>
    <row r="46" spans="1:17" x14ac:dyDescent="0.25">
      <c r="A46" s="72" t="s">
        <v>265</v>
      </c>
      <c r="B46" s="72">
        <v>27077</v>
      </c>
      <c r="C46" s="72" t="s">
        <v>266</v>
      </c>
      <c r="D46" s="72">
        <v>3180</v>
      </c>
      <c r="E46" s="72">
        <v>38</v>
      </c>
      <c r="F46" s="72">
        <v>2134</v>
      </c>
      <c r="G46" s="72">
        <v>111</v>
      </c>
      <c r="H46" s="72">
        <v>2134</v>
      </c>
      <c r="I46" s="72">
        <v>111</v>
      </c>
      <c r="J46" s="72">
        <v>2053</v>
      </c>
      <c r="K46" s="72">
        <v>130</v>
      </c>
      <c r="L46" s="72">
        <v>81</v>
      </c>
      <c r="M46" s="72">
        <v>51</v>
      </c>
      <c r="N46" s="72">
        <v>0</v>
      </c>
      <c r="O46" s="72">
        <v>9</v>
      </c>
      <c r="P46" s="72">
        <v>1046</v>
      </c>
      <c r="Q46" s="72">
        <v>103</v>
      </c>
    </row>
    <row r="47" spans="1:17" x14ac:dyDescent="0.25">
      <c r="A47" s="72" t="s">
        <v>267</v>
      </c>
      <c r="B47" s="72">
        <v>27079</v>
      </c>
      <c r="C47" s="72" t="s">
        <v>268</v>
      </c>
      <c r="D47" s="72">
        <v>21871</v>
      </c>
      <c r="E47" s="72">
        <v>83</v>
      </c>
      <c r="F47" s="72">
        <v>15277</v>
      </c>
      <c r="G47" s="72">
        <v>259</v>
      </c>
      <c r="H47" s="72">
        <v>15262</v>
      </c>
      <c r="I47" s="72">
        <v>261</v>
      </c>
      <c r="J47" s="72">
        <v>14665</v>
      </c>
      <c r="K47" s="72">
        <v>288</v>
      </c>
      <c r="L47" s="72">
        <v>597</v>
      </c>
      <c r="M47" s="72">
        <v>110</v>
      </c>
      <c r="N47" s="72">
        <v>15</v>
      </c>
      <c r="O47" s="72">
        <v>19</v>
      </c>
      <c r="P47" s="72">
        <v>6594</v>
      </c>
      <c r="Q47" s="72">
        <v>257</v>
      </c>
    </row>
    <row r="48" spans="1:17" x14ac:dyDescent="0.25">
      <c r="A48" s="72" t="s">
        <v>269</v>
      </c>
      <c r="B48" s="72">
        <v>27081</v>
      </c>
      <c r="C48" s="72" t="s">
        <v>270</v>
      </c>
      <c r="D48" s="72">
        <v>4547</v>
      </c>
      <c r="E48" s="72">
        <v>16</v>
      </c>
      <c r="F48" s="72">
        <v>2905</v>
      </c>
      <c r="G48" s="72">
        <v>78</v>
      </c>
      <c r="H48" s="72">
        <v>2903</v>
      </c>
      <c r="I48" s="72">
        <v>79</v>
      </c>
      <c r="J48" s="72">
        <v>2816</v>
      </c>
      <c r="K48" s="72">
        <v>85</v>
      </c>
      <c r="L48" s="72">
        <v>87</v>
      </c>
      <c r="M48" s="72">
        <v>29</v>
      </c>
      <c r="N48" s="72">
        <v>2</v>
      </c>
      <c r="O48" s="72">
        <v>4</v>
      </c>
      <c r="P48" s="72">
        <v>1642</v>
      </c>
      <c r="Q48" s="72">
        <v>76</v>
      </c>
    </row>
    <row r="49" spans="1:17" x14ac:dyDescent="0.25">
      <c r="A49" s="72" t="s">
        <v>271</v>
      </c>
      <c r="B49" s="72">
        <v>27083</v>
      </c>
      <c r="C49" s="72" t="s">
        <v>272</v>
      </c>
      <c r="D49" s="72">
        <v>19960</v>
      </c>
      <c r="E49" s="72">
        <v>70</v>
      </c>
      <c r="F49" s="72">
        <v>14386</v>
      </c>
      <c r="G49" s="72">
        <v>243</v>
      </c>
      <c r="H49" s="72">
        <v>14380</v>
      </c>
      <c r="I49" s="72">
        <v>243</v>
      </c>
      <c r="J49" s="72">
        <v>13863</v>
      </c>
      <c r="K49" s="72">
        <v>277</v>
      </c>
      <c r="L49" s="72">
        <v>517</v>
      </c>
      <c r="M49" s="72">
        <v>122</v>
      </c>
      <c r="N49" s="72">
        <v>6</v>
      </c>
      <c r="O49" s="72">
        <v>9</v>
      </c>
      <c r="P49" s="72">
        <v>5574</v>
      </c>
      <c r="Q49" s="72">
        <v>245</v>
      </c>
    </row>
    <row r="50" spans="1:17" x14ac:dyDescent="0.25">
      <c r="A50" s="72" t="s">
        <v>273</v>
      </c>
      <c r="B50" s="72">
        <v>27085</v>
      </c>
      <c r="C50" s="72" t="s">
        <v>274</v>
      </c>
      <c r="D50" s="72">
        <v>28324</v>
      </c>
      <c r="E50" s="72">
        <v>82</v>
      </c>
      <c r="F50" s="72">
        <v>19879</v>
      </c>
      <c r="G50" s="72">
        <v>352</v>
      </c>
      <c r="H50" s="72">
        <v>19879</v>
      </c>
      <c r="I50" s="72">
        <v>352</v>
      </c>
      <c r="J50" s="72">
        <v>19282</v>
      </c>
      <c r="K50" s="72">
        <v>322</v>
      </c>
      <c r="L50" s="72">
        <v>597</v>
      </c>
      <c r="M50" s="72">
        <v>140</v>
      </c>
      <c r="N50" s="72">
        <v>0</v>
      </c>
      <c r="O50" s="72">
        <v>18</v>
      </c>
      <c r="P50" s="72">
        <v>8445</v>
      </c>
      <c r="Q50" s="72">
        <v>336</v>
      </c>
    </row>
    <row r="51" spans="1:17" x14ac:dyDescent="0.25">
      <c r="A51" s="72" t="s">
        <v>275</v>
      </c>
      <c r="B51" s="72">
        <v>27087</v>
      </c>
      <c r="C51" s="72" t="s">
        <v>276</v>
      </c>
      <c r="D51" s="72">
        <v>3939</v>
      </c>
      <c r="E51" s="72">
        <v>21</v>
      </c>
      <c r="F51" s="72">
        <v>2415</v>
      </c>
      <c r="G51" s="72">
        <v>57</v>
      </c>
      <c r="H51" s="72">
        <v>2415</v>
      </c>
      <c r="I51" s="72">
        <v>57</v>
      </c>
      <c r="J51" s="72">
        <v>2193</v>
      </c>
      <c r="K51" s="72">
        <v>61</v>
      </c>
      <c r="L51" s="72">
        <v>222</v>
      </c>
      <c r="M51" s="72">
        <v>32</v>
      </c>
      <c r="N51" s="72">
        <v>0</v>
      </c>
      <c r="O51" s="72">
        <v>12</v>
      </c>
      <c r="P51" s="72">
        <v>1524</v>
      </c>
      <c r="Q51" s="72">
        <v>57</v>
      </c>
    </row>
    <row r="52" spans="1:17" x14ac:dyDescent="0.25">
      <c r="A52" s="72" t="s">
        <v>277</v>
      </c>
      <c r="B52" s="72">
        <v>27089</v>
      </c>
      <c r="C52" s="72" t="s">
        <v>278</v>
      </c>
      <c r="D52" s="72">
        <v>7490</v>
      </c>
      <c r="E52" s="72">
        <v>29</v>
      </c>
      <c r="F52" s="72">
        <v>4995</v>
      </c>
      <c r="G52" s="72">
        <v>88</v>
      </c>
      <c r="H52" s="72">
        <v>4994</v>
      </c>
      <c r="I52" s="72">
        <v>88</v>
      </c>
      <c r="J52" s="72">
        <v>4832</v>
      </c>
      <c r="K52" s="72">
        <v>96</v>
      </c>
      <c r="L52" s="72">
        <v>162</v>
      </c>
      <c r="M52" s="72">
        <v>35</v>
      </c>
      <c r="N52" s="72">
        <v>1</v>
      </c>
      <c r="O52" s="72">
        <v>4</v>
      </c>
      <c r="P52" s="72">
        <v>2495</v>
      </c>
      <c r="Q52" s="72">
        <v>92</v>
      </c>
    </row>
    <row r="53" spans="1:17" x14ac:dyDescent="0.25">
      <c r="A53" s="72" t="s">
        <v>279</v>
      </c>
      <c r="B53" s="72">
        <v>27091</v>
      </c>
      <c r="C53" s="72" t="s">
        <v>280</v>
      </c>
      <c r="D53" s="72">
        <v>16186</v>
      </c>
      <c r="E53" s="72">
        <v>91</v>
      </c>
      <c r="F53" s="72">
        <v>10567</v>
      </c>
      <c r="G53" s="72">
        <v>266</v>
      </c>
      <c r="H53" s="72">
        <v>10567</v>
      </c>
      <c r="I53" s="72">
        <v>266</v>
      </c>
      <c r="J53" s="72">
        <v>10236</v>
      </c>
      <c r="K53" s="72">
        <v>262</v>
      </c>
      <c r="L53" s="72">
        <v>331</v>
      </c>
      <c r="M53" s="72">
        <v>104</v>
      </c>
      <c r="N53" s="72">
        <v>0</v>
      </c>
      <c r="O53" s="72">
        <v>16</v>
      </c>
      <c r="P53" s="72">
        <v>5619</v>
      </c>
      <c r="Q53" s="72">
        <v>263</v>
      </c>
    </row>
    <row r="54" spans="1:17" x14ac:dyDescent="0.25">
      <c r="A54" s="72" t="s">
        <v>281</v>
      </c>
      <c r="B54" s="72">
        <v>27093</v>
      </c>
      <c r="C54" s="72" t="s">
        <v>282</v>
      </c>
      <c r="D54" s="72">
        <v>18128</v>
      </c>
      <c r="E54" s="72">
        <v>78</v>
      </c>
      <c r="F54" s="72">
        <v>11935</v>
      </c>
      <c r="G54" s="72">
        <v>230</v>
      </c>
      <c r="H54" s="72">
        <v>11930</v>
      </c>
      <c r="I54" s="72">
        <v>229</v>
      </c>
      <c r="J54" s="72">
        <v>11589</v>
      </c>
      <c r="K54" s="72">
        <v>229</v>
      </c>
      <c r="L54" s="72">
        <v>341</v>
      </c>
      <c r="M54" s="72">
        <v>61</v>
      </c>
      <c r="N54" s="72">
        <v>5</v>
      </c>
      <c r="O54" s="72">
        <v>6</v>
      </c>
      <c r="P54" s="72">
        <v>6193</v>
      </c>
      <c r="Q54" s="72">
        <v>214</v>
      </c>
    </row>
    <row r="55" spans="1:17" x14ac:dyDescent="0.25">
      <c r="A55" s="72" t="s">
        <v>283</v>
      </c>
      <c r="B55" s="72">
        <v>27095</v>
      </c>
      <c r="C55" s="72" t="s">
        <v>284</v>
      </c>
      <c r="D55" s="72">
        <v>20030</v>
      </c>
      <c r="E55" s="72">
        <v>78</v>
      </c>
      <c r="F55" s="72">
        <v>12972</v>
      </c>
      <c r="G55" s="72">
        <v>244</v>
      </c>
      <c r="H55" s="72">
        <v>12972</v>
      </c>
      <c r="I55" s="72">
        <v>244</v>
      </c>
      <c r="J55" s="72">
        <v>12117</v>
      </c>
      <c r="K55" s="72">
        <v>270</v>
      </c>
      <c r="L55" s="72">
        <v>855</v>
      </c>
      <c r="M55" s="72">
        <v>125</v>
      </c>
      <c r="N55" s="72">
        <v>0</v>
      </c>
      <c r="O55" s="72">
        <v>16</v>
      </c>
      <c r="P55" s="72">
        <v>7058</v>
      </c>
      <c r="Q55" s="72">
        <v>241</v>
      </c>
    </row>
    <row r="56" spans="1:17" x14ac:dyDescent="0.25">
      <c r="A56" s="72" t="s">
        <v>285</v>
      </c>
      <c r="B56" s="72">
        <v>27097</v>
      </c>
      <c r="C56" s="72" t="s">
        <v>286</v>
      </c>
      <c r="D56" s="72">
        <v>26047</v>
      </c>
      <c r="E56" s="72">
        <v>56</v>
      </c>
      <c r="F56" s="72">
        <v>17320</v>
      </c>
      <c r="G56" s="72">
        <v>223</v>
      </c>
      <c r="H56" s="72">
        <v>17296</v>
      </c>
      <c r="I56" s="72">
        <v>221</v>
      </c>
      <c r="J56" s="72">
        <v>16502</v>
      </c>
      <c r="K56" s="72">
        <v>204</v>
      </c>
      <c r="L56" s="72">
        <v>794</v>
      </c>
      <c r="M56" s="72">
        <v>136</v>
      </c>
      <c r="N56" s="72">
        <v>24</v>
      </c>
      <c r="O56" s="72">
        <v>14</v>
      </c>
      <c r="P56" s="72">
        <v>8727</v>
      </c>
      <c r="Q56" s="72">
        <v>220</v>
      </c>
    </row>
    <row r="57" spans="1:17" x14ac:dyDescent="0.25">
      <c r="A57" s="72" t="s">
        <v>287</v>
      </c>
      <c r="B57" s="72">
        <v>27099</v>
      </c>
      <c r="C57" s="72" t="s">
        <v>288</v>
      </c>
      <c r="D57" s="72">
        <v>30807</v>
      </c>
      <c r="E57" s="72">
        <v>124</v>
      </c>
      <c r="F57" s="72">
        <v>20164</v>
      </c>
      <c r="G57" s="72">
        <v>429</v>
      </c>
      <c r="H57" s="72">
        <v>20164</v>
      </c>
      <c r="I57" s="72">
        <v>429</v>
      </c>
      <c r="J57" s="72">
        <v>19157</v>
      </c>
      <c r="K57" s="72">
        <v>451</v>
      </c>
      <c r="L57" s="72">
        <v>1007</v>
      </c>
      <c r="M57" s="72">
        <v>210</v>
      </c>
      <c r="N57" s="72">
        <v>0</v>
      </c>
      <c r="O57" s="72">
        <v>18</v>
      </c>
      <c r="P57" s="72">
        <v>10643</v>
      </c>
      <c r="Q57" s="72">
        <v>421</v>
      </c>
    </row>
    <row r="58" spans="1:17" x14ac:dyDescent="0.25">
      <c r="A58" s="72" t="s">
        <v>289</v>
      </c>
      <c r="B58" s="72">
        <v>27101</v>
      </c>
      <c r="C58" s="72" t="s">
        <v>290</v>
      </c>
      <c r="D58" s="72">
        <v>6811</v>
      </c>
      <c r="E58" s="72">
        <v>32</v>
      </c>
      <c r="F58" s="72">
        <v>4381</v>
      </c>
      <c r="G58" s="72">
        <v>98</v>
      </c>
      <c r="H58" s="72">
        <v>4381</v>
      </c>
      <c r="I58" s="72">
        <v>98</v>
      </c>
      <c r="J58" s="72">
        <v>4222</v>
      </c>
      <c r="K58" s="72">
        <v>97</v>
      </c>
      <c r="L58" s="72">
        <v>159</v>
      </c>
      <c r="M58" s="72">
        <v>34</v>
      </c>
      <c r="N58" s="72">
        <v>0</v>
      </c>
      <c r="O58" s="72">
        <v>12</v>
      </c>
      <c r="P58" s="72">
        <v>2430</v>
      </c>
      <c r="Q58" s="72">
        <v>96</v>
      </c>
    </row>
    <row r="59" spans="1:17" x14ac:dyDescent="0.25">
      <c r="A59" s="72" t="s">
        <v>291</v>
      </c>
      <c r="B59" s="72">
        <v>27103</v>
      </c>
      <c r="C59" s="72" t="s">
        <v>292</v>
      </c>
      <c r="D59" s="72">
        <v>26865</v>
      </c>
      <c r="E59" s="72">
        <v>103</v>
      </c>
      <c r="F59" s="72">
        <v>19313</v>
      </c>
      <c r="G59" s="72">
        <v>416</v>
      </c>
      <c r="H59" s="72">
        <v>19305</v>
      </c>
      <c r="I59" s="72">
        <v>416</v>
      </c>
      <c r="J59" s="72">
        <v>18581</v>
      </c>
      <c r="K59" s="72">
        <v>380</v>
      </c>
      <c r="L59" s="72">
        <v>724</v>
      </c>
      <c r="M59" s="72">
        <v>187</v>
      </c>
      <c r="N59" s="72">
        <v>8</v>
      </c>
      <c r="O59" s="72">
        <v>13</v>
      </c>
      <c r="P59" s="72">
        <v>7552</v>
      </c>
      <c r="Q59" s="72">
        <v>423</v>
      </c>
    </row>
    <row r="60" spans="1:17" x14ac:dyDescent="0.25">
      <c r="A60" s="72" t="s">
        <v>293</v>
      </c>
      <c r="B60" s="72">
        <v>27105</v>
      </c>
      <c r="C60" s="72" t="s">
        <v>294</v>
      </c>
      <c r="D60" s="72">
        <v>16619</v>
      </c>
      <c r="E60" s="72">
        <v>78</v>
      </c>
      <c r="F60" s="72">
        <v>11312</v>
      </c>
      <c r="G60" s="72">
        <v>324</v>
      </c>
      <c r="H60" s="72">
        <v>11310</v>
      </c>
      <c r="I60" s="72">
        <v>324</v>
      </c>
      <c r="J60" s="72">
        <v>10580</v>
      </c>
      <c r="K60" s="72">
        <v>333</v>
      </c>
      <c r="L60" s="72">
        <v>730</v>
      </c>
      <c r="M60" s="72">
        <v>176</v>
      </c>
      <c r="N60" s="72">
        <v>2</v>
      </c>
      <c r="O60" s="72">
        <v>3</v>
      </c>
      <c r="P60" s="72">
        <v>5307</v>
      </c>
      <c r="Q60" s="72">
        <v>322</v>
      </c>
    </row>
    <row r="61" spans="1:17" x14ac:dyDescent="0.25">
      <c r="A61" s="72" t="s">
        <v>295</v>
      </c>
      <c r="B61" s="72">
        <v>27107</v>
      </c>
      <c r="C61" s="72" t="s">
        <v>296</v>
      </c>
      <c r="D61" s="72">
        <v>5236</v>
      </c>
      <c r="E61" s="72">
        <v>26</v>
      </c>
      <c r="F61" s="72">
        <v>3253</v>
      </c>
      <c r="G61" s="72">
        <v>76</v>
      </c>
      <c r="H61" s="72">
        <v>3251</v>
      </c>
      <c r="I61" s="72">
        <v>76</v>
      </c>
      <c r="J61" s="72">
        <v>3144</v>
      </c>
      <c r="K61" s="72">
        <v>78</v>
      </c>
      <c r="L61" s="72">
        <v>107</v>
      </c>
      <c r="M61" s="72">
        <v>24</v>
      </c>
      <c r="N61" s="72">
        <v>2</v>
      </c>
      <c r="O61" s="72">
        <v>3</v>
      </c>
      <c r="P61" s="72">
        <v>1983</v>
      </c>
      <c r="Q61" s="72">
        <v>84</v>
      </c>
    </row>
    <row r="62" spans="1:17" x14ac:dyDescent="0.25">
      <c r="A62" s="72" t="s">
        <v>297</v>
      </c>
      <c r="B62" s="72">
        <v>27109</v>
      </c>
      <c r="C62" s="72" t="s">
        <v>298</v>
      </c>
      <c r="D62" s="72">
        <v>118059</v>
      </c>
      <c r="E62" s="72">
        <v>224</v>
      </c>
      <c r="F62" s="72">
        <v>84473</v>
      </c>
      <c r="G62" s="72">
        <v>835</v>
      </c>
      <c r="H62" s="72">
        <v>84439</v>
      </c>
      <c r="I62" s="72">
        <v>839</v>
      </c>
      <c r="J62" s="72">
        <v>80838</v>
      </c>
      <c r="K62" s="72">
        <v>841</v>
      </c>
      <c r="L62" s="72">
        <v>3601</v>
      </c>
      <c r="M62" s="72">
        <v>446</v>
      </c>
      <c r="N62" s="72">
        <v>34</v>
      </c>
      <c r="O62" s="72">
        <v>33</v>
      </c>
      <c r="P62" s="72">
        <v>33586</v>
      </c>
      <c r="Q62" s="72">
        <v>829</v>
      </c>
    </row>
    <row r="63" spans="1:17" x14ac:dyDescent="0.25">
      <c r="A63" s="72" t="s">
        <v>299</v>
      </c>
      <c r="B63" s="72">
        <v>27111</v>
      </c>
      <c r="C63" s="72" t="s">
        <v>300</v>
      </c>
      <c r="D63" s="72">
        <v>46726</v>
      </c>
      <c r="E63" s="72">
        <v>99</v>
      </c>
      <c r="F63" s="72">
        <v>29266</v>
      </c>
      <c r="G63" s="72">
        <v>317</v>
      </c>
      <c r="H63" s="72">
        <v>29260</v>
      </c>
      <c r="I63" s="72">
        <v>318</v>
      </c>
      <c r="J63" s="72">
        <v>28208</v>
      </c>
      <c r="K63" s="72">
        <v>362</v>
      </c>
      <c r="L63" s="72">
        <v>1052</v>
      </c>
      <c r="M63" s="72">
        <v>173</v>
      </c>
      <c r="N63" s="72">
        <v>6</v>
      </c>
      <c r="O63" s="72">
        <v>7</v>
      </c>
      <c r="P63" s="72">
        <v>17460</v>
      </c>
      <c r="Q63" s="72">
        <v>319</v>
      </c>
    </row>
    <row r="64" spans="1:17" x14ac:dyDescent="0.25">
      <c r="A64" s="72" t="s">
        <v>301</v>
      </c>
      <c r="B64" s="72">
        <v>27113</v>
      </c>
      <c r="C64" s="72" t="s">
        <v>302</v>
      </c>
      <c r="D64" s="72">
        <v>11252</v>
      </c>
      <c r="E64" s="72">
        <v>71</v>
      </c>
      <c r="F64" s="72">
        <v>7749</v>
      </c>
      <c r="G64" s="72">
        <v>188</v>
      </c>
      <c r="H64" s="72">
        <v>7749</v>
      </c>
      <c r="I64" s="72">
        <v>188</v>
      </c>
      <c r="J64" s="72">
        <v>7502</v>
      </c>
      <c r="K64" s="72">
        <v>196</v>
      </c>
      <c r="L64" s="72">
        <v>247</v>
      </c>
      <c r="M64" s="72">
        <v>71</v>
      </c>
      <c r="N64" s="72">
        <v>0</v>
      </c>
      <c r="O64" s="72">
        <v>14</v>
      </c>
      <c r="P64" s="72">
        <v>3503</v>
      </c>
      <c r="Q64" s="72">
        <v>197</v>
      </c>
    </row>
    <row r="65" spans="1:17" x14ac:dyDescent="0.25">
      <c r="A65" s="72" t="s">
        <v>303</v>
      </c>
      <c r="B65" s="72">
        <v>27115</v>
      </c>
      <c r="C65" s="72" t="s">
        <v>304</v>
      </c>
      <c r="D65" s="72">
        <v>23924</v>
      </c>
      <c r="E65" s="72">
        <v>50</v>
      </c>
      <c r="F65" s="72">
        <v>13387</v>
      </c>
      <c r="G65" s="72">
        <v>293</v>
      </c>
      <c r="H65" s="72">
        <v>13380</v>
      </c>
      <c r="I65" s="72">
        <v>293</v>
      </c>
      <c r="J65" s="72">
        <v>12594</v>
      </c>
      <c r="K65" s="72">
        <v>303</v>
      </c>
      <c r="L65" s="72">
        <v>786</v>
      </c>
      <c r="M65" s="72">
        <v>118</v>
      </c>
      <c r="N65" s="72">
        <v>7</v>
      </c>
      <c r="O65" s="72">
        <v>7</v>
      </c>
      <c r="P65" s="72">
        <v>10537</v>
      </c>
      <c r="Q65" s="72">
        <v>297</v>
      </c>
    </row>
    <row r="66" spans="1:17" x14ac:dyDescent="0.25">
      <c r="A66" s="72" t="s">
        <v>305</v>
      </c>
      <c r="B66" s="72">
        <v>27117</v>
      </c>
      <c r="C66" s="72" t="s">
        <v>306</v>
      </c>
      <c r="D66" s="72">
        <v>7171</v>
      </c>
      <c r="E66" s="72">
        <v>45</v>
      </c>
      <c r="F66" s="72">
        <v>4516</v>
      </c>
      <c r="G66" s="72">
        <v>134</v>
      </c>
      <c r="H66" s="72">
        <v>4516</v>
      </c>
      <c r="I66" s="72">
        <v>134</v>
      </c>
      <c r="J66" s="72">
        <v>4328</v>
      </c>
      <c r="K66" s="72">
        <v>139</v>
      </c>
      <c r="L66" s="72">
        <v>188</v>
      </c>
      <c r="M66" s="72">
        <v>58</v>
      </c>
      <c r="N66" s="72">
        <v>0</v>
      </c>
      <c r="O66" s="72">
        <v>12</v>
      </c>
      <c r="P66" s="72">
        <v>2655</v>
      </c>
      <c r="Q66" s="72">
        <v>132</v>
      </c>
    </row>
    <row r="67" spans="1:17" x14ac:dyDescent="0.25">
      <c r="A67" s="72" t="s">
        <v>307</v>
      </c>
      <c r="B67" s="72">
        <v>27119</v>
      </c>
      <c r="C67" s="72" t="s">
        <v>308</v>
      </c>
      <c r="D67" s="72">
        <v>24859</v>
      </c>
      <c r="E67" s="72">
        <v>80</v>
      </c>
      <c r="F67" s="72">
        <v>16489</v>
      </c>
      <c r="G67" s="72">
        <v>305</v>
      </c>
      <c r="H67" s="72">
        <v>16458</v>
      </c>
      <c r="I67" s="72">
        <v>309</v>
      </c>
      <c r="J67" s="72">
        <v>15866</v>
      </c>
      <c r="K67" s="72">
        <v>377</v>
      </c>
      <c r="L67" s="72">
        <v>592</v>
      </c>
      <c r="M67" s="72">
        <v>139</v>
      </c>
      <c r="N67" s="72">
        <v>31</v>
      </c>
      <c r="O67" s="72">
        <v>25</v>
      </c>
      <c r="P67" s="72">
        <v>8370</v>
      </c>
      <c r="Q67" s="72">
        <v>303</v>
      </c>
    </row>
    <row r="68" spans="1:17" x14ac:dyDescent="0.25">
      <c r="A68" s="72" t="s">
        <v>309</v>
      </c>
      <c r="B68" s="72">
        <v>27121</v>
      </c>
      <c r="C68" s="72" t="s">
        <v>310</v>
      </c>
      <c r="D68" s="72">
        <v>8869</v>
      </c>
      <c r="E68" s="72">
        <v>39</v>
      </c>
      <c r="F68" s="72">
        <v>5679</v>
      </c>
      <c r="G68" s="72">
        <v>105</v>
      </c>
      <c r="H68" s="72">
        <v>5679</v>
      </c>
      <c r="I68" s="72">
        <v>105</v>
      </c>
      <c r="J68" s="72">
        <v>5510</v>
      </c>
      <c r="K68" s="72">
        <v>111</v>
      </c>
      <c r="L68" s="72">
        <v>169</v>
      </c>
      <c r="M68" s="72">
        <v>54</v>
      </c>
      <c r="N68" s="72">
        <v>0</v>
      </c>
      <c r="O68" s="72">
        <v>14</v>
      </c>
      <c r="P68" s="72">
        <v>3190</v>
      </c>
      <c r="Q68" s="72">
        <v>108</v>
      </c>
    </row>
    <row r="69" spans="1:17" x14ac:dyDescent="0.25">
      <c r="A69" s="72" t="s">
        <v>311</v>
      </c>
      <c r="B69" s="72">
        <v>27123</v>
      </c>
      <c r="C69" s="72" t="s">
        <v>312</v>
      </c>
      <c r="D69" s="72">
        <v>425484</v>
      </c>
      <c r="E69" s="72">
        <v>448</v>
      </c>
      <c r="F69" s="72">
        <v>294683</v>
      </c>
      <c r="G69" s="72">
        <v>1626</v>
      </c>
      <c r="H69" s="72">
        <v>294481</v>
      </c>
      <c r="I69" s="72">
        <v>1609</v>
      </c>
      <c r="J69" s="72">
        <v>278185</v>
      </c>
      <c r="K69" s="72">
        <v>1784</v>
      </c>
      <c r="L69" s="72">
        <v>16296</v>
      </c>
      <c r="M69" s="72">
        <v>701</v>
      </c>
      <c r="N69" s="72">
        <v>202</v>
      </c>
      <c r="O69" s="72">
        <v>112</v>
      </c>
      <c r="P69" s="72">
        <v>130801</v>
      </c>
      <c r="Q69" s="72">
        <v>1621</v>
      </c>
    </row>
    <row r="70" spans="1:17" x14ac:dyDescent="0.25">
      <c r="A70" s="72" t="s">
        <v>313</v>
      </c>
      <c r="B70" s="72">
        <v>27125</v>
      </c>
      <c r="C70" s="72" t="s">
        <v>314</v>
      </c>
      <c r="D70" s="72">
        <v>3145</v>
      </c>
      <c r="E70" s="72">
        <v>24</v>
      </c>
      <c r="F70" s="72">
        <v>2106</v>
      </c>
      <c r="G70" s="72">
        <v>65</v>
      </c>
      <c r="H70" s="72">
        <v>2106</v>
      </c>
      <c r="I70" s="72">
        <v>65</v>
      </c>
      <c r="J70" s="72">
        <v>2044</v>
      </c>
      <c r="K70" s="72">
        <v>66</v>
      </c>
      <c r="L70" s="72">
        <v>62</v>
      </c>
      <c r="M70" s="72">
        <v>16</v>
      </c>
      <c r="N70" s="72">
        <v>0</v>
      </c>
      <c r="O70" s="72">
        <v>9</v>
      </c>
      <c r="P70" s="72">
        <v>1039</v>
      </c>
      <c r="Q70" s="72">
        <v>64</v>
      </c>
    </row>
    <row r="71" spans="1:17" x14ac:dyDescent="0.25">
      <c r="A71" s="72" t="s">
        <v>315</v>
      </c>
      <c r="B71" s="72">
        <v>27127</v>
      </c>
      <c r="C71" s="72" t="s">
        <v>316</v>
      </c>
      <c r="D71" s="72">
        <v>12195</v>
      </c>
      <c r="E71" s="72">
        <v>65</v>
      </c>
      <c r="F71" s="72">
        <v>7770</v>
      </c>
      <c r="G71" s="72">
        <v>183</v>
      </c>
      <c r="H71" s="72">
        <v>7767</v>
      </c>
      <c r="I71" s="72">
        <v>183</v>
      </c>
      <c r="J71" s="72">
        <v>7533</v>
      </c>
      <c r="K71" s="72">
        <v>179</v>
      </c>
      <c r="L71" s="72">
        <v>234</v>
      </c>
      <c r="M71" s="72">
        <v>64</v>
      </c>
      <c r="N71" s="72">
        <v>3</v>
      </c>
      <c r="O71" s="72">
        <v>3</v>
      </c>
      <c r="P71" s="72">
        <v>4425</v>
      </c>
      <c r="Q71" s="72">
        <v>176</v>
      </c>
    </row>
    <row r="72" spans="1:17" x14ac:dyDescent="0.25">
      <c r="A72" s="72" t="s">
        <v>317</v>
      </c>
      <c r="B72" s="72">
        <v>27129</v>
      </c>
      <c r="C72" s="72" t="s">
        <v>318</v>
      </c>
      <c r="D72" s="72">
        <v>11802</v>
      </c>
      <c r="E72" s="72">
        <v>36</v>
      </c>
      <c r="F72" s="72">
        <v>7649</v>
      </c>
      <c r="G72" s="72">
        <v>146</v>
      </c>
      <c r="H72" s="72">
        <v>7647</v>
      </c>
      <c r="I72" s="72">
        <v>147</v>
      </c>
      <c r="J72" s="72">
        <v>7443</v>
      </c>
      <c r="K72" s="72">
        <v>152</v>
      </c>
      <c r="L72" s="72">
        <v>204</v>
      </c>
      <c r="M72" s="72">
        <v>47</v>
      </c>
      <c r="N72" s="72">
        <v>2</v>
      </c>
      <c r="O72" s="72">
        <v>5</v>
      </c>
      <c r="P72" s="72">
        <v>4153</v>
      </c>
      <c r="Q72" s="72">
        <v>150</v>
      </c>
    </row>
    <row r="73" spans="1:17" x14ac:dyDescent="0.25">
      <c r="A73" s="72" t="s">
        <v>319</v>
      </c>
      <c r="B73" s="72">
        <v>27131</v>
      </c>
      <c r="C73" s="72" t="s">
        <v>320</v>
      </c>
      <c r="D73" s="72">
        <v>52580</v>
      </c>
      <c r="E73" s="72">
        <v>124</v>
      </c>
      <c r="F73" s="72">
        <v>35660</v>
      </c>
      <c r="G73" s="72">
        <v>474</v>
      </c>
      <c r="H73" s="72">
        <v>35660</v>
      </c>
      <c r="I73" s="72">
        <v>474</v>
      </c>
      <c r="J73" s="72">
        <v>34378</v>
      </c>
      <c r="K73" s="72">
        <v>496</v>
      </c>
      <c r="L73" s="72">
        <v>1282</v>
      </c>
      <c r="M73" s="72">
        <v>186</v>
      </c>
      <c r="N73" s="72">
        <v>0</v>
      </c>
      <c r="O73" s="72">
        <v>20</v>
      </c>
      <c r="P73" s="72">
        <v>16920</v>
      </c>
      <c r="Q73" s="72">
        <v>496</v>
      </c>
    </row>
    <row r="74" spans="1:17" x14ac:dyDescent="0.25">
      <c r="A74" s="72" t="s">
        <v>321</v>
      </c>
      <c r="B74" s="72">
        <v>27133</v>
      </c>
      <c r="C74" s="72" t="s">
        <v>322</v>
      </c>
      <c r="D74" s="72">
        <v>7396</v>
      </c>
      <c r="E74" s="72">
        <v>39</v>
      </c>
      <c r="F74" s="72">
        <v>4888</v>
      </c>
      <c r="G74" s="72">
        <v>118</v>
      </c>
      <c r="H74" s="72">
        <v>4871</v>
      </c>
      <c r="I74" s="72">
        <v>121</v>
      </c>
      <c r="J74" s="72">
        <v>4779</v>
      </c>
      <c r="K74" s="72">
        <v>127</v>
      </c>
      <c r="L74" s="72">
        <v>92</v>
      </c>
      <c r="M74" s="72">
        <v>35</v>
      </c>
      <c r="N74" s="72">
        <v>17</v>
      </c>
      <c r="O74" s="72">
        <v>18</v>
      </c>
      <c r="P74" s="72">
        <v>2508</v>
      </c>
      <c r="Q74" s="72">
        <v>112</v>
      </c>
    </row>
    <row r="75" spans="1:17" x14ac:dyDescent="0.25">
      <c r="A75" s="72" t="s">
        <v>323</v>
      </c>
      <c r="B75" s="72">
        <v>27135</v>
      </c>
      <c r="C75" s="72" t="s">
        <v>324</v>
      </c>
      <c r="D75" s="72">
        <v>12212</v>
      </c>
      <c r="E75" s="72">
        <v>72</v>
      </c>
      <c r="F75" s="72">
        <v>8547</v>
      </c>
      <c r="G75" s="72">
        <v>152</v>
      </c>
      <c r="H75" s="72">
        <v>8547</v>
      </c>
      <c r="I75" s="72">
        <v>152</v>
      </c>
      <c r="J75" s="72">
        <v>8329</v>
      </c>
      <c r="K75" s="72">
        <v>149</v>
      </c>
      <c r="L75" s="72">
        <v>218</v>
      </c>
      <c r="M75" s="72">
        <v>47</v>
      </c>
      <c r="N75" s="72">
        <v>0</v>
      </c>
      <c r="O75" s="72">
        <v>14</v>
      </c>
      <c r="P75" s="72">
        <v>3665</v>
      </c>
      <c r="Q75" s="72">
        <v>178</v>
      </c>
    </row>
    <row r="76" spans="1:17" x14ac:dyDescent="0.25">
      <c r="A76" s="72" t="s">
        <v>325</v>
      </c>
      <c r="B76" s="72">
        <v>27137</v>
      </c>
      <c r="C76" s="72" t="s">
        <v>326</v>
      </c>
      <c r="D76" s="72">
        <v>166367</v>
      </c>
      <c r="E76" s="72">
        <v>209</v>
      </c>
      <c r="F76" s="72">
        <v>103669</v>
      </c>
      <c r="G76" s="72">
        <v>1088</v>
      </c>
      <c r="H76" s="72">
        <v>103459</v>
      </c>
      <c r="I76" s="72">
        <v>1094</v>
      </c>
      <c r="J76" s="72">
        <v>98224</v>
      </c>
      <c r="K76" s="72">
        <v>1160</v>
      </c>
      <c r="L76" s="72">
        <v>5235</v>
      </c>
      <c r="M76" s="72">
        <v>426</v>
      </c>
      <c r="N76" s="72">
        <v>210</v>
      </c>
      <c r="O76" s="72">
        <v>98</v>
      </c>
      <c r="P76" s="72">
        <v>62698</v>
      </c>
      <c r="Q76" s="72">
        <v>1095</v>
      </c>
    </row>
    <row r="77" spans="1:17" x14ac:dyDescent="0.25">
      <c r="A77" s="72" t="s">
        <v>327</v>
      </c>
      <c r="B77" s="72">
        <v>27139</v>
      </c>
      <c r="C77" s="72" t="s">
        <v>328</v>
      </c>
      <c r="D77" s="72">
        <v>105816</v>
      </c>
      <c r="E77" s="72">
        <v>221</v>
      </c>
      <c r="F77" s="72">
        <v>80523</v>
      </c>
      <c r="G77" s="72">
        <v>791</v>
      </c>
      <c r="H77" s="72">
        <v>80433</v>
      </c>
      <c r="I77" s="72">
        <v>791</v>
      </c>
      <c r="J77" s="72">
        <v>77624</v>
      </c>
      <c r="K77" s="72">
        <v>818</v>
      </c>
      <c r="L77" s="72">
        <v>2809</v>
      </c>
      <c r="M77" s="72">
        <v>387</v>
      </c>
      <c r="N77" s="72">
        <v>90</v>
      </c>
      <c r="O77" s="72">
        <v>65</v>
      </c>
      <c r="P77" s="72">
        <v>25293</v>
      </c>
      <c r="Q77" s="72">
        <v>783</v>
      </c>
    </row>
    <row r="78" spans="1:17" x14ac:dyDescent="0.25">
      <c r="A78" s="72" t="s">
        <v>329</v>
      </c>
      <c r="B78" s="72">
        <v>27141</v>
      </c>
      <c r="C78" s="72" t="s">
        <v>330</v>
      </c>
      <c r="D78" s="72">
        <v>70187</v>
      </c>
      <c r="E78" s="72">
        <v>188</v>
      </c>
      <c r="F78" s="72">
        <v>51597</v>
      </c>
      <c r="G78" s="72">
        <v>626</v>
      </c>
      <c r="H78" s="72">
        <v>51579</v>
      </c>
      <c r="I78" s="72">
        <v>623</v>
      </c>
      <c r="J78" s="72">
        <v>49701</v>
      </c>
      <c r="K78" s="72">
        <v>640</v>
      </c>
      <c r="L78" s="72">
        <v>1878</v>
      </c>
      <c r="M78" s="72">
        <v>337</v>
      </c>
      <c r="N78" s="72">
        <v>18</v>
      </c>
      <c r="O78" s="72">
        <v>29</v>
      </c>
      <c r="P78" s="72">
        <v>18590</v>
      </c>
      <c r="Q78" s="72">
        <v>634</v>
      </c>
    </row>
    <row r="79" spans="1:17" x14ac:dyDescent="0.25">
      <c r="A79" s="72" t="s">
        <v>331</v>
      </c>
      <c r="B79" s="72">
        <v>27143</v>
      </c>
      <c r="C79" s="72" t="s">
        <v>332</v>
      </c>
      <c r="D79" s="72">
        <v>11692</v>
      </c>
      <c r="E79" s="72">
        <v>43</v>
      </c>
      <c r="F79" s="72">
        <v>8158</v>
      </c>
      <c r="G79" s="72">
        <v>175</v>
      </c>
      <c r="H79" s="72">
        <v>8158</v>
      </c>
      <c r="I79" s="72">
        <v>175</v>
      </c>
      <c r="J79" s="72">
        <v>7794</v>
      </c>
      <c r="K79" s="72">
        <v>179</v>
      </c>
      <c r="L79" s="72">
        <v>364</v>
      </c>
      <c r="M79" s="72">
        <v>73</v>
      </c>
      <c r="N79" s="72">
        <v>0</v>
      </c>
      <c r="O79" s="72">
        <v>14</v>
      </c>
      <c r="P79" s="72">
        <v>3534</v>
      </c>
      <c r="Q79" s="72">
        <v>170</v>
      </c>
    </row>
    <row r="80" spans="1:17" x14ac:dyDescent="0.25">
      <c r="A80" s="72" t="s">
        <v>333</v>
      </c>
      <c r="B80" s="72">
        <v>27145</v>
      </c>
      <c r="C80" s="72" t="s">
        <v>334</v>
      </c>
      <c r="D80" s="72">
        <v>123512</v>
      </c>
      <c r="E80" s="72">
        <v>159</v>
      </c>
      <c r="F80" s="72">
        <v>89680</v>
      </c>
      <c r="G80" s="72">
        <v>717</v>
      </c>
      <c r="H80" s="72">
        <v>89650</v>
      </c>
      <c r="I80" s="72">
        <v>720</v>
      </c>
      <c r="J80" s="72">
        <v>85604</v>
      </c>
      <c r="K80" s="72">
        <v>826</v>
      </c>
      <c r="L80" s="72">
        <v>4046</v>
      </c>
      <c r="M80" s="72">
        <v>428</v>
      </c>
      <c r="N80" s="72">
        <v>30</v>
      </c>
      <c r="O80" s="72">
        <v>28</v>
      </c>
      <c r="P80" s="72">
        <v>33832</v>
      </c>
      <c r="Q80" s="72">
        <v>743</v>
      </c>
    </row>
    <row r="81" spans="1:17" x14ac:dyDescent="0.25">
      <c r="A81" s="72" t="s">
        <v>335</v>
      </c>
      <c r="B81" s="72">
        <v>27147</v>
      </c>
      <c r="C81" s="72" t="s">
        <v>336</v>
      </c>
      <c r="D81" s="72">
        <v>28402</v>
      </c>
      <c r="E81" s="72">
        <v>93</v>
      </c>
      <c r="F81" s="72">
        <v>19414</v>
      </c>
      <c r="G81" s="72">
        <v>394</v>
      </c>
      <c r="H81" s="72">
        <v>19406</v>
      </c>
      <c r="I81" s="72">
        <v>392</v>
      </c>
      <c r="J81" s="72">
        <v>18539</v>
      </c>
      <c r="K81" s="72">
        <v>372</v>
      </c>
      <c r="L81" s="72">
        <v>867</v>
      </c>
      <c r="M81" s="72">
        <v>206</v>
      </c>
      <c r="N81" s="72">
        <v>8</v>
      </c>
      <c r="O81" s="72">
        <v>13</v>
      </c>
      <c r="P81" s="72">
        <v>8988</v>
      </c>
      <c r="Q81" s="72">
        <v>400</v>
      </c>
    </row>
    <row r="82" spans="1:17" x14ac:dyDescent="0.25">
      <c r="A82" s="72" t="s">
        <v>337</v>
      </c>
      <c r="B82" s="72">
        <v>27149</v>
      </c>
      <c r="C82" s="72" t="s">
        <v>338</v>
      </c>
      <c r="D82" s="72">
        <v>8001</v>
      </c>
      <c r="E82" s="72">
        <v>74</v>
      </c>
      <c r="F82" s="72">
        <v>5390</v>
      </c>
      <c r="G82" s="72">
        <v>221</v>
      </c>
      <c r="H82" s="72">
        <v>5390</v>
      </c>
      <c r="I82" s="72">
        <v>221</v>
      </c>
      <c r="J82" s="72">
        <v>5248</v>
      </c>
      <c r="K82" s="72">
        <v>217</v>
      </c>
      <c r="L82" s="72">
        <v>142</v>
      </c>
      <c r="M82" s="72">
        <v>67</v>
      </c>
      <c r="N82" s="72">
        <v>0</v>
      </c>
      <c r="O82" s="72">
        <v>12</v>
      </c>
      <c r="P82" s="72">
        <v>2611</v>
      </c>
      <c r="Q82" s="72">
        <v>226</v>
      </c>
    </row>
    <row r="83" spans="1:17" x14ac:dyDescent="0.25">
      <c r="A83" s="72" t="s">
        <v>339</v>
      </c>
      <c r="B83" s="72">
        <v>27151</v>
      </c>
      <c r="C83" s="72" t="s">
        <v>340</v>
      </c>
      <c r="D83" s="72">
        <v>7570</v>
      </c>
      <c r="E83" s="72">
        <v>31</v>
      </c>
      <c r="F83" s="72">
        <v>4912</v>
      </c>
      <c r="G83" s="72">
        <v>129</v>
      </c>
      <c r="H83" s="72">
        <v>4912</v>
      </c>
      <c r="I83" s="72">
        <v>129</v>
      </c>
      <c r="J83" s="72">
        <v>4751</v>
      </c>
      <c r="K83" s="72">
        <v>134</v>
      </c>
      <c r="L83" s="72">
        <v>161</v>
      </c>
      <c r="M83" s="72">
        <v>39</v>
      </c>
      <c r="N83" s="72">
        <v>0</v>
      </c>
      <c r="O83" s="72">
        <v>12</v>
      </c>
      <c r="P83" s="72">
        <v>2658</v>
      </c>
      <c r="Q83" s="72">
        <v>122</v>
      </c>
    </row>
    <row r="84" spans="1:17" x14ac:dyDescent="0.25">
      <c r="A84" s="72" t="s">
        <v>341</v>
      </c>
      <c r="B84" s="72">
        <v>27153</v>
      </c>
      <c r="C84" s="72" t="s">
        <v>342</v>
      </c>
      <c r="D84" s="72">
        <v>19231</v>
      </c>
      <c r="E84" s="72">
        <v>67</v>
      </c>
      <c r="F84" s="72">
        <v>11712</v>
      </c>
      <c r="G84" s="72">
        <v>199</v>
      </c>
      <c r="H84" s="72">
        <v>11706</v>
      </c>
      <c r="I84" s="72">
        <v>200</v>
      </c>
      <c r="J84" s="72">
        <v>11260</v>
      </c>
      <c r="K84" s="72">
        <v>213</v>
      </c>
      <c r="L84" s="72">
        <v>446</v>
      </c>
      <c r="M84" s="72">
        <v>82</v>
      </c>
      <c r="N84" s="72">
        <v>6</v>
      </c>
      <c r="O84" s="72">
        <v>7</v>
      </c>
      <c r="P84" s="72">
        <v>7519</v>
      </c>
      <c r="Q84" s="72">
        <v>213</v>
      </c>
    </row>
    <row r="85" spans="1:17" x14ac:dyDescent="0.25">
      <c r="A85" s="72" t="s">
        <v>343</v>
      </c>
      <c r="B85" s="72">
        <v>27155</v>
      </c>
      <c r="C85" s="72" t="s">
        <v>344</v>
      </c>
      <c r="D85" s="72">
        <v>2745</v>
      </c>
      <c r="E85" s="72">
        <v>16</v>
      </c>
      <c r="F85" s="72">
        <v>1694</v>
      </c>
      <c r="G85" s="72">
        <v>86</v>
      </c>
      <c r="H85" s="72">
        <v>1694</v>
      </c>
      <c r="I85" s="72">
        <v>86</v>
      </c>
      <c r="J85" s="72">
        <v>1640</v>
      </c>
      <c r="K85" s="72">
        <v>84</v>
      </c>
      <c r="L85" s="72">
        <v>54</v>
      </c>
      <c r="M85" s="72">
        <v>24</v>
      </c>
      <c r="N85" s="72">
        <v>0</v>
      </c>
      <c r="O85" s="72">
        <v>9</v>
      </c>
      <c r="P85" s="72">
        <v>1051</v>
      </c>
      <c r="Q85" s="72">
        <v>85</v>
      </c>
    </row>
    <row r="86" spans="1:17" x14ac:dyDescent="0.25">
      <c r="A86" s="72" t="s">
        <v>345</v>
      </c>
      <c r="B86" s="72">
        <v>27157</v>
      </c>
      <c r="C86" s="72" t="s">
        <v>346</v>
      </c>
      <c r="D86" s="72">
        <v>17333</v>
      </c>
      <c r="E86" s="72">
        <v>61</v>
      </c>
      <c r="F86" s="72">
        <v>11763</v>
      </c>
      <c r="G86" s="72">
        <v>202</v>
      </c>
      <c r="H86" s="72">
        <v>11752</v>
      </c>
      <c r="I86" s="72">
        <v>202</v>
      </c>
      <c r="J86" s="72">
        <v>11379</v>
      </c>
      <c r="K86" s="72">
        <v>210</v>
      </c>
      <c r="L86" s="72">
        <v>373</v>
      </c>
      <c r="M86" s="72">
        <v>88</v>
      </c>
      <c r="N86" s="72">
        <v>11</v>
      </c>
      <c r="O86" s="72">
        <v>18</v>
      </c>
      <c r="P86" s="72">
        <v>5570</v>
      </c>
      <c r="Q86" s="72">
        <v>205</v>
      </c>
    </row>
    <row r="87" spans="1:17" x14ac:dyDescent="0.25">
      <c r="A87" s="72" t="s">
        <v>347</v>
      </c>
      <c r="B87" s="72">
        <v>27159</v>
      </c>
      <c r="C87" s="72" t="s">
        <v>348</v>
      </c>
      <c r="D87" s="72">
        <v>10596</v>
      </c>
      <c r="E87" s="72">
        <v>51</v>
      </c>
      <c r="F87" s="72">
        <v>6432</v>
      </c>
      <c r="G87" s="72">
        <v>185</v>
      </c>
      <c r="H87" s="72">
        <v>6430</v>
      </c>
      <c r="I87" s="72">
        <v>185</v>
      </c>
      <c r="J87" s="72">
        <v>6060</v>
      </c>
      <c r="K87" s="72">
        <v>180</v>
      </c>
      <c r="L87" s="72">
        <v>370</v>
      </c>
      <c r="M87" s="72">
        <v>117</v>
      </c>
      <c r="N87" s="72">
        <v>2</v>
      </c>
      <c r="O87" s="72">
        <v>3</v>
      </c>
      <c r="P87" s="72">
        <v>4164</v>
      </c>
      <c r="Q87" s="72">
        <v>191</v>
      </c>
    </row>
    <row r="88" spans="1:17" x14ac:dyDescent="0.25">
      <c r="A88" s="72" t="s">
        <v>349</v>
      </c>
      <c r="B88" s="72">
        <v>27161</v>
      </c>
      <c r="C88" s="72" t="s">
        <v>350</v>
      </c>
      <c r="D88" s="72">
        <v>15004</v>
      </c>
      <c r="E88" s="72">
        <v>85</v>
      </c>
      <c r="F88" s="72">
        <v>9837</v>
      </c>
      <c r="G88" s="72">
        <v>296</v>
      </c>
      <c r="H88" s="72">
        <v>9833</v>
      </c>
      <c r="I88" s="72">
        <v>296</v>
      </c>
      <c r="J88" s="72">
        <v>9516</v>
      </c>
      <c r="K88" s="72">
        <v>300</v>
      </c>
      <c r="L88" s="72">
        <v>317</v>
      </c>
      <c r="M88" s="72">
        <v>98</v>
      </c>
      <c r="N88" s="72">
        <v>4</v>
      </c>
      <c r="O88" s="72">
        <v>4</v>
      </c>
      <c r="P88" s="72">
        <v>5167</v>
      </c>
      <c r="Q88" s="72">
        <v>293</v>
      </c>
    </row>
    <row r="89" spans="1:17" x14ac:dyDescent="0.25">
      <c r="A89" s="72" t="s">
        <v>351</v>
      </c>
      <c r="B89" s="72">
        <v>27163</v>
      </c>
      <c r="C89" s="72" t="s">
        <v>352</v>
      </c>
      <c r="D89" s="72">
        <v>195831</v>
      </c>
      <c r="E89" s="72">
        <v>289</v>
      </c>
      <c r="F89" s="72">
        <v>138830</v>
      </c>
      <c r="G89" s="72">
        <v>1237</v>
      </c>
      <c r="H89" s="72">
        <v>138695</v>
      </c>
      <c r="I89" s="72">
        <v>1238</v>
      </c>
      <c r="J89" s="72">
        <v>133811</v>
      </c>
      <c r="K89" s="72">
        <v>1234</v>
      </c>
      <c r="L89" s="72">
        <v>4884</v>
      </c>
      <c r="M89" s="72">
        <v>522</v>
      </c>
      <c r="N89" s="72">
        <v>135</v>
      </c>
      <c r="O89" s="72">
        <v>83</v>
      </c>
      <c r="P89" s="72">
        <v>57001</v>
      </c>
      <c r="Q89" s="72">
        <v>1257</v>
      </c>
    </row>
    <row r="90" spans="1:17" x14ac:dyDescent="0.25">
      <c r="A90" s="72" t="s">
        <v>353</v>
      </c>
      <c r="B90" s="72">
        <v>27165</v>
      </c>
      <c r="C90" s="72" t="s">
        <v>354</v>
      </c>
      <c r="D90" s="72">
        <v>8679</v>
      </c>
      <c r="E90" s="72">
        <v>118</v>
      </c>
      <c r="F90" s="72">
        <v>5782</v>
      </c>
      <c r="G90" s="72">
        <v>181</v>
      </c>
      <c r="H90" s="72">
        <v>5782</v>
      </c>
      <c r="I90" s="72">
        <v>181</v>
      </c>
      <c r="J90" s="72">
        <v>5641</v>
      </c>
      <c r="K90" s="72">
        <v>187</v>
      </c>
      <c r="L90" s="72">
        <v>141</v>
      </c>
      <c r="M90" s="72">
        <v>44</v>
      </c>
      <c r="N90" s="72">
        <v>0</v>
      </c>
      <c r="O90" s="72">
        <v>14</v>
      </c>
      <c r="P90" s="72">
        <v>2897</v>
      </c>
      <c r="Q90" s="72">
        <v>197</v>
      </c>
    </row>
    <row r="91" spans="1:17" x14ac:dyDescent="0.25">
      <c r="A91" s="72" t="s">
        <v>355</v>
      </c>
      <c r="B91" s="72">
        <v>27167</v>
      </c>
      <c r="C91" s="72" t="s">
        <v>356</v>
      </c>
      <c r="D91" s="72">
        <v>5113</v>
      </c>
      <c r="E91" s="72">
        <v>33</v>
      </c>
      <c r="F91" s="72">
        <v>3331</v>
      </c>
      <c r="G91" s="72">
        <v>101</v>
      </c>
      <c r="H91" s="72">
        <v>3331</v>
      </c>
      <c r="I91" s="72">
        <v>101</v>
      </c>
      <c r="J91" s="72">
        <v>3286</v>
      </c>
      <c r="K91" s="72">
        <v>107</v>
      </c>
      <c r="L91" s="72">
        <v>45</v>
      </c>
      <c r="M91" s="72">
        <v>25</v>
      </c>
      <c r="N91" s="72">
        <v>0</v>
      </c>
      <c r="O91" s="72">
        <v>12</v>
      </c>
      <c r="P91" s="72">
        <v>1782</v>
      </c>
      <c r="Q91" s="72">
        <v>108</v>
      </c>
    </row>
    <row r="92" spans="1:17" x14ac:dyDescent="0.25">
      <c r="A92" s="72" t="s">
        <v>357</v>
      </c>
      <c r="B92" s="72">
        <v>27169</v>
      </c>
      <c r="C92" s="72" t="s">
        <v>358</v>
      </c>
      <c r="D92" s="72">
        <v>42785</v>
      </c>
      <c r="E92" s="72">
        <v>115</v>
      </c>
      <c r="F92" s="72">
        <v>30196</v>
      </c>
      <c r="G92" s="72">
        <v>437</v>
      </c>
      <c r="H92" s="72">
        <v>30120</v>
      </c>
      <c r="I92" s="72">
        <v>436</v>
      </c>
      <c r="J92" s="72">
        <v>28578</v>
      </c>
      <c r="K92" s="72">
        <v>421</v>
      </c>
      <c r="L92" s="72">
        <v>1542</v>
      </c>
      <c r="M92" s="72">
        <v>312</v>
      </c>
      <c r="N92" s="72">
        <v>76</v>
      </c>
      <c r="O92" s="72">
        <v>80</v>
      </c>
      <c r="P92" s="72">
        <v>12589</v>
      </c>
      <c r="Q92" s="72">
        <v>451</v>
      </c>
    </row>
    <row r="93" spans="1:17" x14ac:dyDescent="0.25">
      <c r="A93" s="72" t="s">
        <v>359</v>
      </c>
      <c r="B93" s="72">
        <v>27171</v>
      </c>
      <c r="C93" s="72" t="s">
        <v>360</v>
      </c>
      <c r="D93" s="72">
        <v>97719</v>
      </c>
      <c r="E93" s="72">
        <v>176</v>
      </c>
      <c r="F93" s="72">
        <v>73158</v>
      </c>
      <c r="G93" s="72">
        <v>756</v>
      </c>
      <c r="H93" s="72">
        <v>73132</v>
      </c>
      <c r="I93" s="72">
        <v>755</v>
      </c>
      <c r="J93" s="72">
        <v>70509</v>
      </c>
      <c r="K93" s="72">
        <v>785</v>
      </c>
      <c r="L93" s="72">
        <v>2623</v>
      </c>
      <c r="M93" s="72">
        <v>335</v>
      </c>
      <c r="N93" s="72">
        <v>26</v>
      </c>
      <c r="O93" s="72">
        <v>23</v>
      </c>
      <c r="P93" s="72">
        <v>24561</v>
      </c>
      <c r="Q93" s="72">
        <v>711</v>
      </c>
    </row>
    <row r="94" spans="1:17" x14ac:dyDescent="0.25">
      <c r="A94" s="72" t="s">
        <v>361</v>
      </c>
      <c r="B94" s="72">
        <v>27173</v>
      </c>
      <c r="C94" s="72" t="s">
        <v>362</v>
      </c>
      <c r="D94" s="72">
        <v>7916</v>
      </c>
      <c r="E94" s="72">
        <v>29</v>
      </c>
      <c r="F94" s="72">
        <v>5156</v>
      </c>
      <c r="G94" s="72">
        <v>128</v>
      </c>
      <c r="H94" s="72">
        <v>5154</v>
      </c>
      <c r="I94" s="72">
        <v>128</v>
      </c>
      <c r="J94" s="72">
        <v>5014</v>
      </c>
      <c r="K94" s="72">
        <v>136</v>
      </c>
      <c r="L94" s="72">
        <v>140</v>
      </c>
      <c r="M94" s="72">
        <v>50</v>
      </c>
      <c r="N94" s="72">
        <v>2</v>
      </c>
      <c r="O94" s="72">
        <v>2</v>
      </c>
      <c r="P94" s="72">
        <v>2760</v>
      </c>
      <c r="Q94" s="72">
        <v>136</v>
      </c>
    </row>
    <row r="95" spans="1:17" x14ac:dyDescent="0.25">
      <c r="A95" s="72" t="s">
        <v>363</v>
      </c>
      <c r="B95" s="72">
        <v>33527061</v>
      </c>
      <c r="C95" s="72" t="s">
        <v>535</v>
      </c>
      <c r="D95" s="72">
        <v>140</v>
      </c>
      <c r="E95" s="72">
        <v>32</v>
      </c>
      <c r="F95" s="72">
        <v>83</v>
      </c>
      <c r="G95" s="72">
        <v>25</v>
      </c>
      <c r="H95" s="72">
        <v>83</v>
      </c>
      <c r="I95" s="72">
        <v>25</v>
      </c>
      <c r="J95" s="72">
        <v>83</v>
      </c>
      <c r="K95" s="72">
        <v>25</v>
      </c>
      <c r="L95" s="72">
        <v>0</v>
      </c>
      <c r="M95" s="72">
        <v>9</v>
      </c>
      <c r="N95" s="72">
        <v>0</v>
      </c>
      <c r="O95" s="72">
        <v>9</v>
      </c>
      <c r="P95" s="72">
        <v>57</v>
      </c>
      <c r="Q95" s="72">
        <v>21</v>
      </c>
    </row>
    <row r="96" spans="1:17" x14ac:dyDescent="0.25">
      <c r="A96" s="72" t="s">
        <v>364</v>
      </c>
      <c r="B96" s="72">
        <v>33527071</v>
      </c>
      <c r="C96" s="72" t="s">
        <v>536</v>
      </c>
      <c r="D96" s="72">
        <v>100</v>
      </c>
      <c r="E96" s="72">
        <v>42</v>
      </c>
      <c r="F96" s="72">
        <v>66</v>
      </c>
      <c r="G96" s="72">
        <v>32</v>
      </c>
      <c r="H96" s="72">
        <v>66</v>
      </c>
      <c r="I96" s="72">
        <v>32</v>
      </c>
      <c r="J96" s="72">
        <v>52</v>
      </c>
      <c r="K96" s="72">
        <v>24</v>
      </c>
      <c r="L96" s="72">
        <v>14</v>
      </c>
      <c r="M96" s="72">
        <v>18</v>
      </c>
      <c r="N96" s="72">
        <v>0</v>
      </c>
      <c r="O96" s="72">
        <v>9</v>
      </c>
      <c r="P96" s="72">
        <v>34</v>
      </c>
      <c r="Q96" s="72">
        <v>26</v>
      </c>
    </row>
    <row r="97" spans="1:17" x14ac:dyDescent="0.25">
      <c r="A97" s="72" t="s">
        <v>365</v>
      </c>
      <c r="B97" s="72">
        <v>33527137</v>
      </c>
      <c r="C97" s="72" t="s">
        <v>537</v>
      </c>
      <c r="D97" s="72">
        <v>568</v>
      </c>
      <c r="E97" s="72">
        <v>105</v>
      </c>
      <c r="F97" s="72">
        <v>338</v>
      </c>
      <c r="G97" s="72">
        <v>72</v>
      </c>
      <c r="H97" s="72">
        <v>338</v>
      </c>
      <c r="I97" s="72">
        <v>72</v>
      </c>
      <c r="J97" s="72">
        <v>277</v>
      </c>
      <c r="K97" s="72">
        <v>60</v>
      </c>
      <c r="L97" s="72">
        <v>61</v>
      </c>
      <c r="M97" s="72">
        <v>23</v>
      </c>
      <c r="N97" s="72">
        <v>0</v>
      </c>
      <c r="O97" s="72">
        <v>9</v>
      </c>
      <c r="P97" s="72">
        <v>230</v>
      </c>
      <c r="Q97" s="72">
        <v>49</v>
      </c>
    </row>
    <row r="98" spans="1:17" x14ac:dyDescent="0.25">
      <c r="A98" s="72" t="s">
        <v>366</v>
      </c>
      <c r="B98" s="72">
        <v>112527017</v>
      </c>
      <c r="C98" s="72" t="s">
        <v>367</v>
      </c>
      <c r="D98" s="72">
        <v>2303</v>
      </c>
      <c r="E98" s="72">
        <v>174</v>
      </c>
      <c r="F98" s="72">
        <v>1462</v>
      </c>
      <c r="G98" s="72">
        <v>138</v>
      </c>
      <c r="H98" s="72">
        <v>1459</v>
      </c>
      <c r="I98" s="72">
        <v>138</v>
      </c>
      <c r="J98" s="72">
        <v>1364</v>
      </c>
      <c r="K98" s="72">
        <v>133</v>
      </c>
      <c r="L98" s="72">
        <v>95</v>
      </c>
      <c r="M98" s="72">
        <v>37</v>
      </c>
      <c r="N98" s="72">
        <v>3</v>
      </c>
      <c r="O98" s="72">
        <v>4</v>
      </c>
      <c r="P98" s="72">
        <v>841</v>
      </c>
      <c r="Q98" s="72">
        <v>104</v>
      </c>
    </row>
    <row r="99" spans="1:17" x14ac:dyDescent="0.25">
      <c r="A99" s="72" t="s">
        <v>368</v>
      </c>
      <c r="B99" s="72">
        <v>112527137</v>
      </c>
      <c r="C99" s="72" t="s">
        <v>369</v>
      </c>
      <c r="D99" s="72">
        <v>901</v>
      </c>
      <c r="E99" s="72">
        <v>125</v>
      </c>
      <c r="F99" s="72">
        <v>491</v>
      </c>
      <c r="G99" s="72">
        <v>53</v>
      </c>
      <c r="H99" s="72">
        <v>491</v>
      </c>
      <c r="I99" s="72">
        <v>53</v>
      </c>
      <c r="J99" s="72">
        <v>431</v>
      </c>
      <c r="K99" s="72">
        <v>44</v>
      </c>
      <c r="L99" s="72">
        <v>60</v>
      </c>
      <c r="M99" s="72">
        <v>21</v>
      </c>
      <c r="N99" s="72">
        <v>0</v>
      </c>
      <c r="O99" s="72">
        <v>9</v>
      </c>
      <c r="P99" s="72">
        <v>410</v>
      </c>
      <c r="Q99" s="72">
        <v>109</v>
      </c>
    </row>
    <row r="100" spans="1:17" x14ac:dyDescent="0.25">
      <c r="A100" s="72" t="s">
        <v>370</v>
      </c>
      <c r="B100" s="72">
        <v>135527031</v>
      </c>
      <c r="C100" s="72" t="s">
        <v>371</v>
      </c>
      <c r="D100" s="72">
        <v>578</v>
      </c>
      <c r="E100" s="72">
        <v>60</v>
      </c>
      <c r="F100" s="72">
        <v>415</v>
      </c>
      <c r="G100" s="72">
        <v>67</v>
      </c>
      <c r="H100" s="72">
        <v>415</v>
      </c>
      <c r="I100" s="72">
        <v>67</v>
      </c>
      <c r="J100" s="72">
        <v>392</v>
      </c>
      <c r="K100" s="72">
        <v>65</v>
      </c>
      <c r="L100" s="72">
        <v>23</v>
      </c>
      <c r="M100" s="72">
        <v>18</v>
      </c>
      <c r="N100" s="72">
        <v>0</v>
      </c>
      <c r="O100" s="72">
        <v>9</v>
      </c>
      <c r="P100" s="72">
        <v>163</v>
      </c>
      <c r="Q100" s="72">
        <v>35</v>
      </c>
    </row>
    <row r="101" spans="1:17" x14ac:dyDescent="0.25">
      <c r="A101" s="72" t="s">
        <v>372</v>
      </c>
      <c r="B101" s="72">
        <v>145027055</v>
      </c>
      <c r="C101" s="72" t="s">
        <v>373</v>
      </c>
      <c r="D101" s="72">
        <v>0</v>
      </c>
      <c r="E101" s="72">
        <v>9</v>
      </c>
      <c r="F101" s="72">
        <v>0</v>
      </c>
      <c r="G101" s="72">
        <v>9</v>
      </c>
      <c r="H101" s="72">
        <v>0</v>
      </c>
      <c r="I101" s="72">
        <v>9</v>
      </c>
      <c r="J101" s="72">
        <v>0</v>
      </c>
      <c r="K101" s="72">
        <v>9</v>
      </c>
      <c r="L101" s="72">
        <v>0</v>
      </c>
      <c r="M101" s="72">
        <v>9</v>
      </c>
      <c r="N101" s="72">
        <v>0</v>
      </c>
      <c r="O101" s="72">
        <v>9</v>
      </c>
      <c r="P101" s="72">
        <v>0</v>
      </c>
      <c r="Q101" s="72">
        <v>9</v>
      </c>
    </row>
    <row r="102" spans="1:17" x14ac:dyDescent="0.25">
      <c r="A102" s="72" t="s">
        <v>374</v>
      </c>
      <c r="B102" s="72">
        <v>194027007</v>
      </c>
      <c r="C102" s="72" t="s">
        <v>375</v>
      </c>
      <c r="D102" s="72">
        <v>1468</v>
      </c>
      <c r="E102" s="72">
        <v>108</v>
      </c>
      <c r="F102" s="72">
        <v>859</v>
      </c>
      <c r="G102" s="72">
        <v>96</v>
      </c>
      <c r="H102" s="72">
        <v>859</v>
      </c>
      <c r="I102" s="72">
        <v>96</v>
      </c>
      <c r="J102" s="72">
        <v>746</v>
      </c>
      <c r="K102" s="72">
        <v>92</v>
      </c>
      <c r="L102" s="72">
        <v>113</v>
      </c>
      <c r="M102" s="72">
        <v>32</v>
      </c>
      <c r="N102" s="72">
        <v>0</v>
      </c>
      <c r="O102" s="72">
        <v>9</v>
      </c>
      <c r="P102" s="72">
        <v>609</v>
      </c>
      <c r="Q102" s="72">
        <v>59</v>
      </c>
    </row>
    <row r="103" spans="1:17" x14ac:dyDescent="0.25">
      <c r="A103" s="72" t="s">
        <v>376</v>
      </c>
      <c r="B103" s="72">
        <v>194027021</v>
      </c>
      <c r="C103" s="72" t="s">
        <v>377</v>
      </c>
      <c r="D103" s="72">
        <v>4669</v>
      </c>
      <c r="E103" s="72">
        <v>138</v>
      </c>
      <c r="F103" s="72">
        <v>2559</v>
      </c>
      <c r="G103" s="72">
        <v>128</v>
      </c>
      <c r="H103" s="72">
        <v>2559</v>
      </c>
      <c r="I103" s="72">
        <v>128</v>
      </c>
      <c r="J103" s="72">
        <v>2252</v>
      </c>
      <c r="K103" s="72">
        <v>131</v>
      </c>
      <c r="L103" s="72">
        <v>307</v>
      </c>
      <c r="M103" s="72">
        <v>55</v>
      </c>
      <c r="N103" s="72">
        <v>0</v>
      </c>
      <c r="O103" s="72">
        <v>12</v>
      </c>
      <c r="P103" s="72">
        <v>2110</v>
      </c>
      <c r="Q103" s="72">
        <v>103</v>
      </c>
    </row>
    <row r="104" spans="1:17" x14ac:dyDescent="0.25">
      <c r="A104" s="72" t="s">
        <v>378</v>
      </c>
      <c r="B104" s="72">
        <v>194027057</v>
      </c>
      <c r="C104" s="72" t="s">
        <v>379</v>
      </c>
      <c r="D104" s="72">
        <v>261</v>
      </c>
      <c r="E104" s="72">
        <v>80</v>
      </c>
      <c r="F104" s="72">
        <v>186</v>
      </c>
      <c r="G104" s="72">
        <v>80</v>
      </c>
      <c r="H104" s="72">
        <v>186</v>
      </c>
      <c r="I104" s="72">
        <v>80</v>
      </c>
      <c r="J104" s="72">
        <v>181</v>
      </c>
      <c r="K104" s="72">
        <v>80</v>
      </c>
      <c r="L104" s="72">
        <v>5</v>
      </c>
      <c r="M104" s="72">
        <v>6</v>
      </c>
      <c r="N104" s="72">
        <v>0</v>
      </c>
      <c r="O104" s="72">
        <v>9</v>
      </c>
      <c r="P104" s="72">
        <v>75</v>
      </c>
      <c r="Q104" s="72">
        <v>25</v>
      </c>
    </row>
    <row r="105" spans="1:17" x14ac:dyDescent="0.25">
      <c r="A105" s="72" t="s">
        <v>380</v>
      </c>
      <c r="B105" s="72">
        <v>194027061</v>
      </c>
      <c r="C105" s="72" t="s">
        <v>381</v>
      </c>
      <c r="D105" s="72">
        <v>2111</v>
      </c>
      <c r="E105" s="72">
        <v>118</v>
      </c>
      <c r="F105" s="72">
        <v>1310</v>
      </c>
      <c r="G105" s="72">
        <v>100</v>
      </c>
      <c r="H105" s="72">
        <v>1310</v>
      </c>
      <c r="I105" s="72">
        <v>100</v>
      </c>
      <c r="J105" s="72">
        <v>1182</v>
      </c>
      <c r="K105" s="72">
        <v>88</v>
      </c>
      <c r="L105" s="72">
        <v>128</v>
      </c>
      <c r="M105" s="72">
        <v>39</v>
      </c>
      <c r="N105" s="72">
        <v>0</v>
      </c>
      <c r="O105" s="72">
        <v>9</v>
      </c>
      <c r="P105" s="72">
        <v>801</v>
      </c>
      <c r="Q105" s="72">
        <v>70</v>
      </c>
    </row>
    <row r="106" spans="1:17" x14ac:dyDescent="0.25">
      <c r="A106" s="72" t="s">
        <v>382</v>
      </c>
      <c r="B106" s="72">
        <v>205527127</v>
      </c>
      <c r="C106" s="72" t="s">
        <v>383</v>
      </c>
      <c r="D106" s="72">
        <v>340</v>
      </c>
      <c r="E106" s="72">
        <v>50</v>
      </c>
      <c r="F106" s="72">
        <v>198</v>
      </c>
      <c r="G106" s="72">
        <v>41</v>
      </c>
      <c r="H106" s="72">
        <v>198</v>
      </c>
      <c r="I106" s="72">
        <v>41</v>
      </c>
      <c r="J106" s="72">
        <v>180</v>
      </c>
      <c r="K106" s="72">
        <v>37</v>
      </c>
      <c r="L106" s="72">
        <v>18</v>
      </c>
      <c r="M106" s="72">
        <v>10</v>
      </c>
      <c r="N106" s="72">
        <v>0</v>
      </c>
      <c r="O106" s="72">
        <v>9</v>
      </c>
      <c r="P106" s="72">
        <v>142</v>
      </c>
      <c r="Q106" s="72">
        <v>32</v>
      </c>
    </row>
    <row r="107" spans="1:17" x14ac:dyDescent="0.25">
      <c r="A107" s="72" t="s">
        <v>384</v>
      </c>
      <c r="B107" s="72">
        <v>227027001</v>
      </c>
      <c r="C107" s="72" t="s">
        <v>385</v>
      </c>
      <c r="D107" s="72">
        <v>92</v>
      </c>
      <c r="E107" s="72">
        <v>27</v>
      </c>
      <c r="F107" s="72">
        <v>60</v>
      </c>
      <c r="G107" s="72">
        <v>20</v>
      </c>
      <c r="H107" s="72">
        <v>60</v>
      </c>
      <c r="I107" s="72">
        <v>20</v>
      </c>
      <c r="J107" s="72">
        <v>49</v>
      </c>
      <c r="K107" s="72">
        <v>20</v>
      </c>
      <c r="L107" s="72">
        <v>11</v>
      </c>
      <c r="M107" s="72">
        <v>12</v>
      </c>
      <c r="N107" s="72">
        <v>0</v>
      </c>
      <c r="O107" s="72">
        <v>9</v>
      </c>
      <c r="P107" s="72">
        <v>32</v>
      </c>
      <c r="Q107" s="72">
        <v>15</v>
      </c>
    </row>
    <row r="108" spans="1:17" x14ac:dyDescent="0.25">
      <c r="A108" s="72" t="s">
        <v>386</v>
      </c>
      <c r="B108" s="72">
        <v>227027035</v>
      </c>
      <c r="C108" s="72" t="s">
        <v>387</v>
      </c>
      <c r="D108" s="72">
        <v>0</v>
      </c>
      <c r="E108" s="72">
        <v>9</v>
      </c>
      <c r="F108" s="72">
        <v>0</v>
      </c>
      <c r="G108" s="72">
        <v>9</v>
      </c>
      <c r="H108" s="72">
        <v>0</v>
      </c>
      <c r="I108" s="72">
        <v>9</v>
      </c>
      <c r="J108" s="72">
        <v>0</v>
      </c>
      <c r="K108" s="72">
        <v>9</v>
      </c>
      <c r="L108" s="72">
        <v>0</v>
      </c>
      <c r="M108" s="72">
        <v>9</v>
      </c>
      <c r="N108" s="72">
        <v>0</v>
      </c>
      <c r="O108" s="72">
        <v>9</v>
      </c>
      <c r="P108" s="72">
        <v>0</v>
      </c>
      <c r="Q108" s="72">
        <v>9</v>
      </c>
    </row>
    <row r="109" spans="1:17" x14ac:dyDescent="0.25">
      <c r="A109" s="72" t="s">
        <v>388</v>
      </c>
      <c r="B109" s="72">
        <v>227027095</v>
      </c>
      <c r="C109" s="72" t="s">
        <v>389</v>
      </c>
      <c r="D109" s="72">
        <v>3343</v>
      </c>
      <c r="E109" s="72">
        <v>168</v>
      </c>
      <c r="F109" s="72">
        <v>1758</v>
      </c>
      <c r="G109" s="72">
        <v>109</v>
      </c>
      <c r="H109" s="72">
        <v>1758</v>
      </c>
      <c r="I109" s="72">
        <v>109</v>
      </c>
      <c r="J109" s="72">
        <v>1526</v>
      </c>
      <c r="K109" s="72">
        <v>98</v>
      </c>
      <c r="L109" s="72">
        <v>232</v>
      </c>
      <c r="M109" s="72">
        <v>55</v>
      </c>
      <c r="N109" s="72">
        <v>0</v>
      </c>
      <c r="O109" s="72">
        <v>9</v>
      </c>
      <c r="P109" s="72">
        <v>1585</v>
      </c>
      <c r="Q109" s="72">
        <v>124</v>
      </c>
    </row>
    <row r="110" spans="1:17" x14ac:dyDescent="0.25">
      <c r="A110" s="72" t="s">
        <v>390</v>
      </c>
      <c r="B110" s="72">
        <v>227027115</v>
      </c>
      <c r="C110" s="72" t="s">
        <v>391</v>
      </c>
      <c r="D110" s="72">
        <v>65</v>
      </c>
      <c r="E110" s="72">
        <v>33</v>
      </c>
      <c r="F110" s="72">
        <v>32</v>
      </c>
      <c r="G110" s="72">
        <v>16</v>
      </c>
      <c r="H110" s="72">
        <v>32</v>
      </c>
      <c r="I110" s="72">
        <v>16</v>
      </c>
      <c r="J110" s="72">
        <v>23</v>
      </c>
      <c r="K110" s="72">
        <v>13</v>
      </c>
      <c r="L110" s="72">
        <v>9</v>
      </c>
      <c r="M110" s="72">
        <v>9</v>
      </c>
      <c r="N110" s="72">
        <v>0</v>
      </c>
      <c r="O110" s="72">
        <v>9</v>
      </c>
      <c r="P110" s="72">
        <v>33</v>
      </c>
      <c r="Q110" s="72">
        <v>23</v>
      </c>
    </row>
    <row r="111" spans="1:17" x14ac:dyDescent="0.25">
      <c r="A111" s="72" t="s">
        <v>392</v>
      </c>
      <c r="B111" s="72">
        <v>228527005</v>
      </c>
      <c r="C111" s="72" t="s">
        <v>393</v>
      </c>
      <c r="D111" s="72">
        <v>0</v>
      </c>
      <c r="E111" s="72">
        <v>9</v>
      </c>
      <c r="F111" s="72">
        <v>0</v>
      </c>
      <c r="G111" s="72">
        <v>9</v>
      </c>
      <c r="H111" s="72">
        <v>0</v>
      </c>
      <c r="I111" s="72">
        <v>9</v>
      </c>
      <c r="J111" s="72">
        <v>0</v>
      </c>
      <c r="K111" s="72">
        <v>9</v>
      </c>
      <c r="L111" s="72">
        <v>0</v>
      </c>
      <c r="M111" s="72">
        <v>9</v>
      </c>
      <c r="N111" s="72">
        <v>0</v>
      </c>
      <c r="O111" s="72">
        <v>9</v>
      </c>
      <c r="P111" s="72">
        <v>0</v>
      </c>
      <c r="Q111" s="72">
        <v>9</v>
      </c>
    </row>
    <row r="112" spans="1:17" x14ac:dyDescent="0.25">
      <c r="A112" s="72" t="s">
        <v>394</v>
      </c>
      <c r="B112" s="72">
        <v>228527021</v>
      </c>
      <c r="C112" s="72" t="s">
        <v>395</v>
      </c>
      <c r="D112" s="72">
        <v>0</v>
      </c>
      <c r="E112" s="72">
        <v>9</v>
      </c>
      <c r="F112" s="72">
        <v>0</v>
      </c>
      <c r="G112" s="72">
        <v>9</v>
      </c>
      <c r="H112" s="72">
        <v>0</v>
      </c>
      <c r="I112" s="72">
        <v>9</v>
      </c>
      <c r="J112" s="72">
        <v>0</v>
      </c>
      <c r="K112" s="72">
        <v>9</v>
      </c>
      <c r="L112" s="72">
        <v>0</v>
      </c>
      <c r="M112" s="72">
        <v>9</v>
      </c>
      <c r="N112" s="72">
        <v>0</v>
      </c>
      <c r="O112" s="72">
        <v>9</v>
      </c>
      <c r="P112" s="72">
        <v>0</v>
      </c>
      <c r="Q112" s="72">
        <v>9</v>
      </c>
    </row>
    <row r="113" spans="1:17" x14ac:dyDescent="0.25">
      <c r="A113" s="72" t="s">
        <v>396</v>
      </c>
      <c r="B113" s="72">
        <v>228527111</v>
      </c>
      <c r="C113" s="72" t="s">
        <v>397</v>
      </c>
      <c r="D113" s="72">
        <v>0</v>
      </c>
      <c r="E113" s="72">
        <v>9</v>
      </c>
      <c r="F113" s="72">
        <v>0</v>
      </c>
      <c r="G113" s="72">
        <v>9</v>
      </c>
      <c r="H113" s="72">
        <v>0</v>
      </c>
      <c r="I113" s="72">
        <v>9</v>
      </c>
      <c r="J113" s="72">
        <v>0</v>
      </c>
      <c r="K113" s="72">
        <v>9</v>
      </c>
      <c r="L113" s="72">
        <v>0</v>
      </c>
      <c r="M113" s="72">
        <v>9</v>
      </c>
      <c r="N113" s="72">
        <v>0</v>
      </c>
      <c r="O113" s="72">
        <v>9</v>
      </c>
      <c r="P113" s="72">
        <v>0</v>
      </c>
      <c r="Q113" s="72">
        <v>9</v>
      </c>
    </row>
    <row r="114" spans="1:17" x14ac:dyDescent="0.25">
      <c r="A114" s="72" t="s">
        <v>398</v>
      </c>
      <c r="B114" s="72">
        <v>228527137</v>
      </c>
      <c r="C114" s="72" t="s">
        <v>399</v>
      </c>
      <c r="D114" s="72">
        <v>0</v>
      </c>
      <c r="E114" s="72">
        <v>9</v>
      </c>
      <c r="F114" s="72">
        <v>0</v>
      </c>
      <c r="G114" s="72">
        <v>9</v>
      </c>
      <c r="H114" s="72">
        <v>0</v>
      </c>
      <c r="I114" s="72">
        <v>9</v>
      </c>
      <c r="J114" s="72">
        <v>0</v>
      </c>
      <c r="K114" s="72">
        <v>9</v>
      </c>
      <c r="L114" s="72">
        <v>0</v>
      </c>
      <c r="M114" s="72">
        <v>9</v>
      </c>
      <c r="N114" s="72">
        <v>0</v>
      </c>
      <c r="O114" s="72">
        <v>9</v>
      </c>
      <c r="P114" s="72">
        <v>0</v>
      </c>
      <c r="Q114" s="72">
        <v>9</v>
      </c>
    </row>
    <row r="115" spans="1:17" x14ac:dyDescent="0.25">
      <c r="A115" s="72" t="s">
        <v>400</v>
      </c>
      <c r="B115" s="72">
        <v>298527037</v>
      </c>
      <c r="C115" s="72" t="s">
        <v>401</v>
      </c>
      <c r="D115" s="72">
        <v>0</v>
      </c>
      <c r="E115" s="72">
        <v>9</v>
      </c>
      <c r="F115" s="72">
        <v>0</v>
      </c>
      <c r="G115" s="72">
        <v>9</v>
      </c>
      <c r="H115" s="72">
        <v>0</v>
      </c>
      <c r="I115" s="72">
        <v>9</v>
      </c>
      <c r="J115" s="72">
        <v>0</v>
      </c>
      <c r="K115" s="72">
        <v>9</v>
      </c>
      <c r="L115" s="72">
        <v>0</v>
      </c>
      <c r="M115" s="72">
        <v>9</v>
      </c>
      <c r="N115" s="72">
        <v>0</v>
      </c>
      <c r="O115" s="72">
        <v>9</v>
      </c>
      <c r="P115" s="72">
        <v>0</v>
      </c>
      <c r="Q115" s="72">
        <v>9</v>
      </c>
    </row>
    <row r="116" spans="1:17" x14ac:dyDescent="0.25">
      <c r="A116" s="72" t="s">
        <v>402</v>
      </c>
      <c r="B116" s="72">
        <v>298527049</v>
      </c>
      <c r="C116" s="72" t="s">
        <v>403</v>
      </c>
      <c r="D116" s="72">
        <v>151</v>
      </c>
      <c r="E116" s="72">
        <v>69</v>
      </c>
      <c r="F116" s="72">
        <v>66</v>
      </c>
      <c r="G116" s="72">
        <v>34</v>
      </c>
      <c r="H116" s="72">
        <v>66</v>
      </c>
      <c r="I116" s="72">
        <v>34</v>
      </c>
      <c r="J116" s="72">
        <v>60</v>
      </c>
      <c r="K116" s="72">
        <v>33</v>
      </c>
      <c r="L116" s="72">
        <v>6</v>
      </c>
      <c r="M116" s="72">
        <v>7</v>
      </c>
      <c r="N116" s="72">
        <v>0</v>
      </c>
      <c r="O116" s="72">
        <v>9</v>
      </c>
      <c r="P116" s="72">
        <v>85</v>
      </c>
      <c r="Q116" s="72">
        <v>43</v>
      </c>
    </row>
    <row r="117" spans="1:17" x14ac:dyDescent="0.25">
      <c r="A117" s="72" t="s">
        <v>404</v>
      </c>
      <c r="B117" s="72">
        <v>310027007</v>
      </c>
      <c r="C117" s="72" t="s">
        <v>405</v>
      </c>
      <c r="D117" s="72">
        <v>3638</v>
      </c>
      <c r="E117" s="72">
        <v>174</v>
      </c>
      <c r="F117" s="72">
        <v>2368</v>
      </c>
      <c r="G117" s="72">
        <v>187</v>
      </c>
      <c r="H117" s="72">
        <v>2368</v>
      </c>
      <c r="I117" s="72">
        <v>187</v>
      </c>
      <c r="J117" s="72">
        <v>1778</v>
      </c>
      <c r="K117" s="72">
        <v>178</v>
      </c>
      <c r="L117" s="72">
        <v>590</v>
      </c>
      <c r="M117" s="72">
        <v>112</v>
      </c>
      <c r="N117" s="72">
        <v>0</v>
      </c>
      <c r="O117" s="72">
        <v>12</v>
      </c>
      <c r="P117" s="72">
        <v>1270</v>
      </c>
      <c r="Q117" s="72">
        <v>167</v>
      </c>
    </row>
    <row r="118" spans="1:17" x14ac:dyDescent="0.25">
      <c r="A118" s="72" t="s">
        <v>406</v>
      </c>
      <c r="B118" s="72">
        <v>310027029</v>
      </c>
      <c r="C118" s="72" t="s">
        <v>407</v>
      </c>
      <c r="D118" s="72">
        <v>67</v>
      </c>
      <c r="E118" s="72">
        <v>38</v>
      </c>
      <c r="F118" s="72">
        <v>49</v>
      </c>
      <c r="G118" s="72">
        <v>41</v>
      </c>
      <c r="H118" s="72">
        <v>49</v>
      </c>
      <c r="I118" s="72">
        <v>41</v>
      </c>
      <c r="J118" s="72">
        <v>49</v>
      </c>
      <c r="K118" s="72">
        <v>41</v>
      </c>
      <c r="L118" s="72">
        <v>0</v>
      </c>
      <c r="M118" s="72">
        <v>9</v>
      </c>
      <c r="N118" s="72">
        <v>0</v>
      </c>
      <c r="O118" s="72">
        <v>9</v>
      </c>
      <c r="P118" s="72">
        <v>18</v>
      </c>
      <c r="Q118" s="72">
        <v>19</v>
      </c>
    </row>
    <row r="119" spans="1:17" x14ac:dyDescent="0.25">
      <c r="A119" s="72" t="s">
        <v>408</v>
      </c>
      <c r="B119" s="72">
        <v>310027071</v>
      </c>
      <c r="C119" s="72" t="s">
        <v>409</v>
      </c>
      <c r="D119" s="72">
        <v>0</v>
      </c>
      <c r="E119" s="72">
        <v>9</v>
      </c>
      <c r="F119" s="72">
        <v>0</v>
      </c>
      <c r="G119" s="72">
        <v>9</v>
      </c>
      <c r="H119" s="72">
        <v>0</v>
      </c>
      <c r="I119" s="72">
        <v>9</v>
      </c>
      <c r="J119" s="72">
        <v>0</v>
      </c>
      <c r="K119" s="72">
        <v>9</v>
      </c>
      <c r="L119" s="72">
        <v>0</v>
      </c>
      <c r="M119" s="72">
        <v>9</v>
      </c>
      <c r="N119" s="72">
        <v>0</v>
      </c>
      <c r="O119" s="72">
        <v>9</v>
      </c>
      <c r="P119" s="72">
        <v>0</v>
      </c>
      <c r="Q119" s="72">
        <v>9</v>
      </c>
    </row>
    <row r="120" spans="1:17" x14ac:dyDescent="0.25">
      <c r="A120" s="72" t="s">
        <v>410</v>
      </c>
      <c r="B120" s="72">
        <v>310027077</v>
      </c>
      <c r="C120" s="72" t="s">
        <v>411</v>
      </c>
      <c r="D120" s="72">
        <v>0</v>
      </c>
      <c r="E120" s="72">
        <v>9</v>
      </c>
      <c r="F120" s="72">
        <v>0</v>
      </c>
      <c r="G120" s="72">
        <v>9</v>
      </c>
      <c r="H120" s="72">
        <v>0</v>
      </c>
      <c r="I120" s="72">
        <v>9</v>
      </c>
      <c r="J120" s="72">
        <v>0</v>
      </c>
      <c r="K120" s="72">
        <v>9</v>
      </c>
      <c r="L120" s="72">
        <v>0</v>
      </c>
      <c r="M120" s="72">
        <v>9</v>
      </c>
      <c r="N120" s="72">
        <v>0</v>
      </c>
      <c r="O120" s="72">
        <v>9</v>
      </c>
      <c r="P120" s="72">
        <v>0</v>
      </c>
      <c r="Q120" s="72">
        <v>9</v>
      </c>
    </row>
    <row r="121" spans="1:17" x14ac:dyDescent="0.25">
      <c r="A121" s="72" t="s">
        <v>412</v>
      </c>
      <c r="B121" s="72">
        <v>310027089</v>
      </c>
      <c r="C121" s="72" t="s">
        <v>413</v>
      </c>
      <c r="D121" s="72">
        <v>0</v>
      </c>
      <c r="E121" s="72">
        <v>9</v>
      </c>
      <c r="F121" s="72">
        <v>0</v>
      </c>
      <c r="G121" s="72">
        <v>9</v>
      </c>
      <c r="H121" s="72">
        <v>0</v>
      </c>
      <c r="I121" s="72">
        <v>9</v>
      </c>
      <c r="J121" s="72">
        <v>0</v>
      </c>
      <c r="K121" s="72">
        <v>9</v>
      </c>
      <c r="L121" s="72">
        <v>0</v>
      </c>
      <c r="M121" s="72">
        <v>9</v>
      </c>
      <c r="N121" s="72">
        <v>0</v>
      </c>
      <c r="O121" s="72">
        <v>9</v>
      </c>
      <c r="P121" s="72">
        <v>0</v>
      </c>
      <c r="Q121" s="72">
        <v>9</v>
      </c>
    </row>
    <row r="122" spans="1:17" x14ac:dyDescent="0.25">
      <c r="A122" s="72" t="s">
        <v>414</v>
      </c>
      <c r="B122" s="72">
        <v>310027113</v>
      </c>
      <c r="C122" s="72" t="s">
        <v>415</v>
      </c>
      <c r="D122" s="72">
        <v>0</v>
      </c>
      <c r="E122" s="72">
        <v>9</v>
      </c>
      <c r="F122" s="72">
        <v>0</v>
      </c>
      <c r="G122" s="72">
        <v>9</v>
      </c>
      <c r="H122" s="72">
        <v>0</v>
      </c>
      <c r="I122" s="72">
        <v>9</v>
      </c>
      <c r="J122" s="72">
        <v>0</v>
      </c>
      <c r="K122" s="72">
        <v>9</v>
      </c>
      <c r="L122" s="72">
        <v>0</v>
      </c>
      <c r="M122" s="72">
        <v>9</v>
      </c>
      <c r="N122" s="72">
        <v>0</v>
      </c>
      <c r="O122" s="72">
        <v>9</v>
      </c>
      <c r="P122" s="72">
        <v>0</v>
      </c>
      <c r="Q122" s="72">
        <v>9</v>
      </c>
    </row>
    <row r="123" spans="1:17" x14ac:dyDescent="0.25">
      <c r="A123" s="72" t="s">
        <v>416</v>
      </c>
      <c r="B123" s="72">
        <v>310027119</v>
      </c>
      <c r="C123" s="72" t="s">
        <v>417</v>
      </c>
      <c r="D123" s="72">
        <v>0</v>
      </c>
      <c r="E123" s="72">
        <v>9</v>
      </c>
      <c r="F123" s="72">
        <v>0</v>
      </c>
      <c r="G123" s="72">
        <v>9</v>
      </c>
      <c r="H123" s="72">
        <v>0</v>
      </c>
      <c r="I123" s="72">
        <v>9</v>
      </c>
      <c r="J123" s="72">
        <v>0</v>
      </c>
      <c r="K123" s="72">
        <v>9</v>
      </c>
      <c r="L123" s="72">
        <v>0</v>
      </c>
      <c r="M123" s="72">
        <v>9</v>
      </c>
      <c r="N123" s="72">
        <v>0</v>
      </c>
      <c r="O123" s="72">
        <v>9</v>
      </c>
      <c r="P123" s="72">
        <v>0</v>
      </c>
      <c r="Q123" s="72">
        <v>9</v>
      </c>
    </row>
    <row r="124" spans="1:17" x14ac:dyDescent="0.25">
      <c r="A124" s="72" t="s">
        <v>418</v>
      </c>
      <c r="B124" s="72">
        <v>310027125</v>
      </c>
      <c r="C124" s="72" t="s">
        <v>419</v>
      </c>
      <c r="D124" s="72">
        <v>0</v>
      </c>
      <c r="E124" s="72">
        <v>9</v>
      </c>
      <c r="F124" s="72">
        <v>0</v>
      </c>
      <c r="G124" s="72">
        <v>9</v>
      </c>
      <c r="H124" s="72">
        <v>0</v>
      </c>
      <c r="I124" s="72">
        <v>9</v>
      </c>
      <c r="J124" s="72">
        <v>0</v>
      </c>
      <c r="K124" s="72">
        <v>9</v>
      </c>
      <c r="L124" s="72">
        <v>0</v>
      </c>
      <c r="M124" s="72">
        <v>9</v>
      </c>
      <c r="N124" s="72">
        <v>0</v>
      </c>
      <c r="O124" s="72">
        <v>9</v>
      </c>
      <c r="P124" s="72">
        <v>0</v>
      </c>
      <c r="Q124" s="72">
        <v>9</v>
      </c>
    </row>
    <row r="125" spans="1:17" x14ac:dyDescent="0.25">
      <c r="A125" s="72" t="s">
        <v>420</v>
      </c>
      <c r="B125" s="72">
        <v>310027135</v>
      </c>
      <c r="C125" s="72" t="s">
        <v>421</v>
      </c>
      <c r="D125" s="72">
        <v>0</v>
      </c>
      <c r="E125" s="72">
        <v>9</v>
      </c>
      <c r="F125" s="72">
        <v>0</v>
      </c>
      <c r="G125" s="72">
        <v>9</v>
      </c>
      <c r="H125" s="72">
        <v>0</v>
      </c>
      <c r="I125" s="72">
        <v>9</v>
      </c>
      <c r="J125" s="72">
        <v>0</v>
      </c>
      <c r="K125" s="72">
        <v>9</v>
      </c>
      <c r="L125" s="72">
        <v>0</v>
      </c>
      <c r="M125" s="72">
        <v>9</v>
      </c>
      <c r="N125" s="72">
        <v>0</v>
      </c>
      <c r="O125" s="72">
        <v>9</v>
      </c>
      <c r="P125" s="72">
        <v>0</v>
      </c>
      <c r="Q125" s="72">
        <v>9</v>
      </c>
    </row>
    <row r="126" spans="1:17" x14ac:dyDescent="0.25">
      <c r="A126" s="72" t="s">
        <v>422</v>
      </c>
      <c r="B126" s="72">
        <v>368027139</v>
      </c>
      <c r="C126" s="72" t="s">
        <v>423</v>
      </c>
      <c r="D126" s="72">
        <v>477</v>
      </c>
      <c r="E126" s="72">
        <v>96</v>
      </c>
      <c r="F126" s="72">
        <v>143</v>
      </c>
      <c r="G126" s="72">
        <v>53</v>
      </c>
      <c r="H126" s="72">
        <v>143</v>
      </c>
      <c r="I126" s="72">
        <v>53</v>
      </c>
      <c r="J126" s="72">
        <v>120</v>
      </c>
      <c r="K126" s="72">
        <v>48</v>
      </c>
      <c r="L126" s="72">
        <v>23</v>
      </c>
      <c r="M126" s="72">
        <v>15</v>
      </c>
      <c r="N126" s="72">
        <v>0</v>
      </c>
      <c r="O126" s="72">
        <v>9</v>
      </c>
      <c r="P126" s="72">
        <v>334</v>
      </c>
      <c r="Q126" s="72">
        <v>67</v>
      </c>
    </row>
    <row r="127" spans="1:17" x14ac:dyDescent="0.25">
      <c r="A127" s="72" t="s">
        <v>424</v>
      </c>
      <c r="B127" s="72">
        <v>444527023</v>
      </c>
      <c r="C127" s="72" t="s">
        <v>425</v>
      </c>
      <c r="D127" s="72">
        <v>0</v>
      </c>
      <c r="E127" s="72">
        <v>9</v>
      </c>
      <c r="F127" s="72">
        <v>0</v>
      </c>
      <c r="G127" s="72">
        <v>9</v>
      </c>
      <c r="H127" s="72">
        <v>0</v>
      </c>
      <c r="I127" s="72">
        <v>9</v>
      </c>
      <c r="J127" s="72">
        <v>0</v>
      </c>
      <c r="K127" s="72">
        <v>9</v>
      </c>
      <c r="L127" s="72">
        <v>0</v>
      </c>
      <c r="M127" s="72">
        <v>9</v>
      </c>
      <c r="N127" s="72">
        <v>0</v>
      </c>
      <c r="O127" s="72">
        <v>9</v>
      </c>
      <c r="P127" s="72">
        <v>0</v>
      </c>
      <c r="Q127" s="72">
        <v>9</v>
      </c>
    </row>
    <row r="128" spans="1:17" x14ac:dyDescent="0.25">
      <c r="A128" s="72" t="s">
        <v>426</v>
      </c>
      <c r="B128" s="72">
        <v>444527173</v>
      </c>
      <c r="C128" s="72" t="s">
        <v>427</v>
      </c>
      <c r="D128" s="72">
        <v>114</v>
      </c>
      <c r="E128" s="72">
        <v>35</v>
      </c>
      <c r="F128" s="72">
        <v>65</v>
      </c>
      <c r="G128" s="72">
        <v>26</v>
      </c>
      <c r="H128" s="72">
        <v>65</v>
      </c>
      <c r="I128" s="72">
        <v>26</v>
      </c>
      <c r="J128" s="72">
        <v>57</v>
      </c>
      <c r="K128" s="72">
        <v>21</v>
      </c>
      <c r="L128" s="72">
        <v>8</v>
      </c>
      <c r="M128" s="72">
        <v>9</v>
      </c>
      <c r="N128" s="72">
        <v>0</v>
      </c>
      <c r="O128" s="72">
        <v>9</v>
      </c>
      <c r="P128" s="72">
        <v>49</v>
      </c>
      <c r="Q128" s="72">
        <v>19</v>
      </c>
    </row>
    <row r="129" spans="1:17" x14ac:dyDescent="0.25">
      <c r="A129" s="72" t="s">
        <v>428</v>
      </c>
      <c r="B129" s="72">
        <v>459527005</v>
      </c>
      <c r="C129" s="72" t="s">
        <v>429</v>
      </c>
      <c r="D129" s="72">
        <v>2550</v>
      </c>
      <c r="E129" s="72">
        <v>117</v>
      </c>
      <c r="F129" s="72">
        <v>1345</v>
      </c>
      <c r="G129" s="72">
        <v>84</v>
      </c>
      <c r="H129" s="72">
        <v>1345</v>
      </c>
      <c r="I129" s="72">
        <v>84</v>
      </c>
      <c r="J129" s="72">
        <v>1239</v>
      </c>
      <c r="K129" s="72">
        <v>83</v>
      </c>
      <c r="L129" s="72">
        <v>106</v>
      </c>
      <c r="M129" s="72">
        <v>32</v>
      </c>
      <c r="N129" s="72">
        <v>0</v>
      </c>
      <c r="O129" s="72">
        <v>9</v>
      </c>
      <c r="P129" s="72">
        <v>1205</v>
      </c>
      <c r="Q129" s="72">
        <v>85</v>
      </c>
    </row>
    <row r="130" spans="1:17" x14ac:dyDescent="0.25">
      <c r="A130" s="72" t="s">
        <v>430</v>
      </c>
      <c r="B130" s="72">
        <v>459527029</v>
      </c>
      <c r="C130" s="72" t="s">
        <v>431</v>
      </c>
      <c r="D130" s="72">
        <v>554</v>
      </c>
      <c r="E130" s="72">
        <v>58</v>
      </c>
      <c r="F130" s="72">
        <v>328</v>
      </c>
      <c r="G130" s="72">
        <v>43</v>
      </c>
      <c r="H130" s="72">
        <v>328</v>
      </c>
      <c r="I130" s="72">
        <v>43</v>
      </c>
      <c r="J130" s="72">
        <v>273</v>
      </c>
      <c r="K130" s="72">
        <v>41</v>
      </c>
      <c r="L130" s="72">
        <v>55</v>
      </c>
      <c r="M130" s="72">
        <v>24</v>
      </c>
      <c r="N130" s="72">
        <v>0</v>
      </c>
      <c r="O130" s="72">
        <v>9</v>
      </c>
      <c r="P130" s="72">
        <v>226</v>
      </c>
      <c r="Q130" s="72">
        <v>44</v>
      </c>
    </row>
    <row r="131" spans="1:17" x14ac:dyDescent="0.25">
      <c r="A131" s="72" t="s">
        <v>432</v>
      </c>
      <c r="B131" s="72">
        <v>459527087</v>
      </c>
      <c r="C131" s="72" t="s">
        <v>433</v>
      </c>
      <c r="D131" s="72">
        <v>3939</v>
      </c>
      <c r="E131" s="72">
        <v>21</v>
      </c>
      <c r="F131" s="72">
        <v>2415</v>
      </c>
      <c r="G131" s="72">
        <v>57</v>
      </c>
      <c r="H131" s="72">
        <v>2415</v>
      </c>
      <c r="I131" s="72">
        <v>57</v>
      </c>
      <c r="J131" s="72">
        <v>2193</v>
      </c>
      <c r="K131" s="72">
        <v>61</v>
      </c>
      <c r="L131" s="72">
        <v>222</v>
      </c>
      <c r="M131" s="72">
        <v>32</v>
      </c>
      <c r="N131" s="72">
        <v>0</v>
      </c>
      <c r="O131" s="72">
        <v>12</v>
      </c>
      <c r="P131" s="72">
        <v>1524</v>
      </c>
      <c r="Q131" s="72">
        <v>57</v>
      </c>
    </row>
    <row r="132" spans="1:17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1:17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1:17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</row>
    <row r="135" spans="1:17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</row>
    <row r="136" spans="1:17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1:17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1:17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1:17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1:17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spans="1:17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  <row r="142" spans="1:17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</row>
    <row r="143" spans="1:17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</row>
    <row r="144" spans="1:17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</row>
    <row r="145" spans="1:17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</row>
    <row r="146" spans="1:17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</row>
    <row r="147" spans="1:17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</row>
    <row r="148" spans="1:17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</row>
    <row r="149" spans="1:17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</row>
    <row r="150" spans="1:17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</row>
    <row r="151" spans="1:17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</row>
    <row r="152" spans="1:17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</row>
    <row r="153" spans="1:17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</row>
    <row r="154" spans="1:17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</row>
    <row r="155" spans="1:17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</row>
    <row r="156" spans="1:17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</row>
    <row r="157" spans="1:17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</row>
    <row r="158" spans="1:17" x14ac:dyDescent="0.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</row>
    <row r="159" spans="1:17" x14ac:dyDescent="0.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</row>
    <row r="160" spans="1:17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</row>
    <row r="161" spans="1:17" x14ac:dyDescent="0.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</row>
    <row r="162" spans="1:17" x14ac:dyDescent="0.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</row>
    <row r="163" spans="1:17" x14ac:dyDescent="0.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</row>
    <row r="164" spans="1:17" x14ac:dyDescent="0.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</row>
    <row r="165" spans="1:17" x14ac:dyDescent="0.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143"/>
  <sheetViews>
    <sheetView topLeftCell="A50" zoomScale="90" zoomScaleNormal="90" workbookViewId="0"/>
  </sheetViews>
  <sheetFormatPr defaultRowHeight="15" x14ac:dyDescent="0.25"/>
  <cols>
    <col min="1" max="1" width="80.85546875" style="6" customWidth="1"/>
    <col min="2" max="2" width="8.7109375" style="6" customWidth="1"/>
    <col min="3" max="3" width="13.85546875" style="6" customWidth="1"/>
    <col min="4" max="4" width="8.7109375" style="6" customWidth="1"/>
    <col min="5" max="5" width="12.7109375" style="6" customWidth="1"/>
    <col min="6" max="6" width="8.7109375" style="6" customWidth="1"/>
    <col min="7" max="7" width="12.7109375" style="6" customWidth="1"/>
    <col min="8" max="9" width="9.140625" style="6"/>
    <col min="10" max="10" width="107.42578125" style="6" customWidth="1"/>
    <col min="11" max="16384" width="9.140625" style="6"/>
  </cols>
  <sheetData>
    <row r="1" spans="1:10" x14ac:dyDescent="0.25">
      <c r="A1" s="7" t="s">
        <v>88</v>
      </c>
    </row>
    <row r="2" spans="1:10" x14ac:dyDescent="0.25">
      <c r="A2" s="7" t="s">
        <v>89</v>
      </c>
    </row>
    <row r="3" spans="1:10" x14ac:dyDescent="0.25">
      <c r="B3" s="82" t="s">
        <v>90</v>
      </c>
      <c r="C3" s="82"/>
      <c r="D3" s="82" t="s">
        <v>18</v>
      </c>
      <c r="E3" s="82"/>
      <c r="F3" s="82" t="s">
        <v>91</v>
      </c>
      <c r="G3" s="82"/>
    </row>
    <row r="4" spans="1:10" x14ac:dyDescent="0.25">
      <c r="B4" s="7" t="s">
        <v>92</v>
      </c>
      <c r="C4" s="7" t="s">
        <v>93</v>
      </c>
      <c r="D4" s="7" t="s">
        <v>92</v>
      </c>
      <c r="E4" s="7" t="s">
        <v>93</v>
      </c>
      <c r="F4" s="7" t="s">
        <v>94</v>
      </c>
      <c r="G4" s="7" t="s">
        <v>93</v>
      </c>
      <c r="I4" s="59"/>
    </row>
    <row r="5" spans="1:10" x14ac:dyDescent="0.25">
      <c r="A5" s="69" t="s">
        <v>535</v>
      </c>
      <c r="B5" s="7">
        <f>VLOOKUP($A5,'Reservation Data'!$C$7:$Q$131,8,FALSE)</f>
        <v>83</v>
      </c>
      <c r="C5" s="15">
        <f>TRUNC(B5/B6,6)</f>
        <v>4.091E-3</v>
      </c>
      <c r="D5" s="7">
        <f>VLOOKUP($A5,'Reservation Data'!$C$7:$Q$131,10,FALSE)</f>
        <v>0</v>
      </c>
      <c r="E5" s="15">
        <f>TRUNC(D5/D6,6)</f>
        <v>0</v>
      </c>
      <c r="F5" s="7">
        <f>VLOOKUP($A5,'Reservation Data'!$C$7:$Q$131,6,FALSE)</f>
        <v>83</v>
      </c>
      <c r="G5" s="15">
        <f>TRUNC(F5/F6,6)</f>
        <v>3.859E-3</v>
      </c>
      <c r="I5" s="59"/>
      <c r="J5" s="59"/>
    </row>
    <row r="6" spans="1:10" x14ac:dyDescent="0.25">
      <c r="A6" s="59" t="s">
        <v>250</v>
      </c>
      <c r="B6" s="7">
        <f>VLOOKUP($A6,'Reservation Data'!$C$7:$Q$131,8,FALSE)</f>
        <v>20287</v>
      </c>
      <c r="C6" s="15"/>
      <c r="D6" s="7">
        <f>VLOOKUP($A6,'Reservation Data'!$C$7:$Q$131,10,FALSE)</f>
        <v>1216</v>
      </c>
      <c r="E6" s="15"/>
      <c r="F6" s="7">
        <f>VLOOKUP($A6,'Reservation Data'!$C$7:$Q$131,6,FALSE)</f>
        <v>21503</v>
      </c>
      <c r="G6" s="15"/>
      <c r="I6" s="59"/>
    </row>
    <row r="7" spans="1:10" x14ac:dyDescent="0.25">
      <c r="A7" s="69" t="s">
        <v>536</v>
      </c>
      <c r="B7" s="7">
        <f>VLOOKUP($A7,'Reservation Data'!$C$7:$Q$131,8,FALSE)</f>
        <v>52</v>
      </c>
      <c r="C7" s="15">
        <f>TRUNC(B7/B8,6)</f>
        <v>8.9160000000000003E-3</v>
      </c>
      <c r="D7" s="7">
        <f>VLOOKUP($A7,'Reservation Data'!$C$7:$Q$131,10,FALSE)</f>
        <v>14</v>
      </c>
      <c r="E7" s="15">
        <f>TRUNC(D7/D8,6)</f>
        <v>3.2481999999999997E-2</v>
      </c>
      <c r="F7" s="7">
        <f>VLOOKUP($A7,'Reservation Data'!$C$7:$Q$131,6,FALSE)</f>
        <v>66</v>
      </c>
      <c r="G7" s="15">
        <f>TRUNC(F7/F8,6)</f>
        <v>1.0538E-2</v>
      </c>
      <c r="I7" s="59"/>
      <c r="J7" s="59"/>
    </row>
    <row r="8" spans="1:10" x14ac:dyDescent="0.25">
      <c r="A8" s="59" t="s">
        <v>260</v>
      </c>
      <c r="B8" s="7">
        <f>VLOOKUP($A8,'Reservation Data'!$C$7:$Q$131,8,FALSE)</f>
        <v>5832</v>
      </c>
      <c r="C8" s="15"/>
      <c r="D8" s="7">
        <f>VLOOKUP($A8,'Reservation Data'!$C$7:$Q$131,10,FALSE)</f>
        <v>431</v>
      </c>
      <c r="E8" s="15"/>
      <c r="F8" s="7">
        <f>VLOOKUP($A8,'Reservation Data'!$C$7:$Q$131,6,FALSE)</f>
        <v>6263</v>
      </c>
      <c r="G8" s="15"/>
      <c r="I8" s="59"/>
    </row>
    <row r="9" spans="1:10" x14ac:dyDescent="0.25">
      <c r="A9" s="69" t="s">
        <v>537</v>
      </c>
      <c r="B9" s="7">
        <f>VLOOKUP($A9,'Reservation Data'!$C$7:$Q$131,8,FALSE)</f>
        <v>277</v>
      </c>
      <c r="C9" s="15">
        <f>TRUNC(B9/B10,6)</f>
        <v>2.82E-3</v>
      </c>
      <c r="D9" s="7">
        <f>VLOOKUP($A9,'Reservation Data'!$C$7:$Q$131,10,FALSE)</f>
        <v>61</v>
      </c>
      <c r="E9" s="15">
        <f>TRUNC(D9/D10,6)</f>
        <v>1.1651999999999999E-2</v>
      </c>
      <c r="F9" s="7">
        <f>VLOOKUP($A9,'Reservation Data'!$C$7:$Q$131,6,FALSE)</f>
        <v>338</v>
      </c>
      <c r="G9" s="15">
        <f>TRUNC(F9/F10,6)</f>
        <v>3.2659999999999998E-3</v>
      </c>
      <c r="I9" s="59"/>
      <c r="J9" s="59"/>
    </row>
    <row r="10" spans="1:10" x14ac:dyDescent="0.25">
      <c r="A10" s="59" t="s">
        <v>326</v>
      </c>
      <c r="B10" s="7">
        <f>VLOOKUP($A10,'Reservation Data'!$C$7:$Q$131,8,FALSE)</f>
        <v>98224</v>
      </c>
      <c r="C10" s="15"/>
      <c r="D10" s="7">
        <f>VLOOKUP($A10,'Reservation Data'!$C$7:$Q$131,10,FALSE)</f>
        <v>5235</v>
      </c>
      <c r="E10" s="15"/>
      <c r="F10" s="7">
        <f>VLOOKUP($A10,'Reservation Data'!$C$7:$Q$131,6,FALSE)</f>
        <v>103459</v>
      </c>
      <c r="G10" s="15"/>
      <c r="I10" s="59"/>
    </row>
    <row r="11" spans="1:10" x14ac:dyDescent="0.25">
      <c r="A11" s="59"/>
      <c r="B11" s="7"/>
      <c r="C11" s="15"/>
      <c r="D11" s="7"/>
      <c r="E11" s="15"/>
      <c r="F11" s="7"/>
      <c r="G11" s="15"/>
      <c r="I11" s="59"/>
    </row>
    <row r="12" spans="1:10" x14ac:dyDescent="0.25">
      <c r="A12" s="59" t="s">
        <v>367</v>
      </c>
      <c r="B12" s="7">
        <f>VLOOKUP($A12,'Reservation Data'!$C$7:$Q$131,8,FALSE)</f>
        <v>1364</v>
      </c>
      <c r="C12" s="15">
        <f>TRUNC(B12/B13,6)</f>
        <v>8.1392999999999993E-2</v>
      </c>
      <c r="D12" s="7">
        <f>VLOOKUP($A12,'Reservation Data'!$C$7:$Q$131,10,FALSE)</f>
        <v>95</v>
      </c>
      <c r="E12" s="15">
        <f>TRUNC(D12/D13,6)</f>
        <v>0.138686</v>
      </c>
      <c r="F12" s="7">
        <f>VLOOKUP($A12,'Reservation Data'!$C$7:$Q$131,6,FALSE)</f>
        <v>1459</v>
      </c>
      <c r="G12" s="15">
        <f>TRUNC(F12/F13,6)</f>
        <v>8.3642999999999995E-2</v>
      </c>
      <c r="I12" s="59"/>
      <c r="J12" s="59"/>
    </row>
    <row r="13" spans="1:10" x14ac:dyDescent="0.25">
      <c r="A13" s="59" t="s">
        <v>206</v>
      </c>
      <c r="B13" s="7">
        <f>VLOOKUP($A13,'Reservation Data'!$C$7:$Q$131,8,FALSE)</f>
        <v>16758</v>
      </c>
      <c r="C13" s="15"/>
      <c r="D13" s="7">
        <f>VLOOKUP($A13,'Reservation Data'!$C$7:$Q$131,10,FALSE)</f>
        <v>685</v>
      </c>
      <c r="E13" s="15"/>
      <c r="F13" s="7">
        <f>VLOOKUP($A13,'Reservation Data'!$C$7:$Q$131,6,FALSE)</f>
        <v>17443</v>
      </c>
      <c r="G13" s="15"/>
      <c r="I13" s="59"/>
    </row>
    <row r="14" spans="1:10" x14ac:dyDescent="0.25">
      <c r="A14" s="59" t="s">
        <v>369</v>
      </c>
      <c r="B14" s="7">
        <f>VLOOKUP($A14,'Reservation Data'!$C$7:$Q$131,8,FALSE)</f>
        <v>431</v>
      </c>
      <c r="C14" s="15">
        <f>TRUNC(B14/B15,6)</f>
        <v>4.3870000000000003E-3</v>
      </c>
      <c r="D14" s="7">
        <f>VLOOKUP($A14,'Reservation Data'!$C$7:$Q$131,10,FALSE)</f>
        <v>60</v>
      </c>
      <c r="E14" s="15">
        <f>TRUNC(D14/D15,6)</f>
        <v>1.1461000000000001E-2</v>
      </c>
      <c r="F14" s="7">
        <f>VLOOKUP($A14,'Reservation Data'!$C$7:$Q$131,6,FALSE)</f>
        <v>491</v>
      </c>
      <c r="G14" s="15">
        <f>TRUNC(F14/F15,6)</f>
        <v>4.7450000000000001E-3</v>
      </c>
      <c r="I14" s="59"/>
      <c r="J14" s="59"/>
    </row>
    <row r="15" spans="1:10" x14ac:dyDescent="0.25">
      <c r="A15" s="59" t="s">
        <v>326</v>
      </c>
      <c r="B15" s="7">
        <f>VLOOKUP($A15,'Reservation Data'!$C$7:$Q$131,8,FALSE)</f>
        <v>98224</v>
      </c>
      <c r="C15" s="15"/>
      <c r="D15" s="7">
        <f>VLOOKUP($A15,'Reservation Data'!$C$7:$Q$131,10,FALSE)</f>
        <v>5235</v>
      </c>
      <c r="E15" s="15"/>
      <c r="F15" s="7">
        <f>VLOOKUP($A15,'Reservation Data'!$C$7:$Q$131,6,FALSE)</f>
        <v>103459</v>
      </c>
      <c r="G15" s="15"/>
      <c r="I15" s="59"/>
    </row>
    <row r="16" spans="1:10" x14ac:dyDescent="0.25">
      <c r="A16" s="59"/>
      <c r="B16" s="7"/>
      <c r="C16" s="15"/>
      <c r="D16" s="7"/>
      <c r="E16" s="15"/>
      <c r="F16" s="7"/>
      <c r="G16" s="15"/>
      <c r="I16" s="59"/>
    </row>
    <row r="17" spans="1:10" x14ac:dyDescent="0.25">
      <c r="A17" s="59" t="s">
        <v>371</v>
      </c>
      <c r="B17" s="7">
        <f>VLOOKUP($A17,'Reservation Data'!$C$7:$Q$131,8,FALSE)</f>
        <v>392</v>
      </c>
      <c r="C17" s="15">
        <f>TRUNC(B17/B18,6)</f>
        <v>0.14871000000000001</v>
      </c>
      <c r="D17" s="7">
        <f>VLOOKUP($A17,'Reservation Data'!$C$7:$Q$131,10,FALSE)</f>
        <v>23</v>
      </c>
      <c r="E17" s="15">
        <f>TRUNC(D17/D18,6)</f>
        <v>0.32394299999999998</v>
      </c>
      <c r="F17" s="7">
        <f>VLOOKUP($A17,'Reservation Data'!$C$7:$Q$131,6,FALSE)</f>
        <v>415</v>
      </c>
      <c r="G17" s="15">
        <f>TRUNC(F17/F18,6)</f>
        <v>0.153306</v>
      </c>
      <c r="I17" s="59"/>
      <c r="J17" s="59"/>
    </row>
    <row r="18" spans="1:10" x14ac:dyDescent="0.25">
      <c r="A18" s="6" t="s">
        <v>220</v>
      </c>
      <c r="B18" s="7">
        <f>VLOOKUP($A18,'Reservation Data'!$C$7:$Q$131,8,FALSE)</f>
        <v>2636</v>
      </c>
      <c r="C18" s="15"/>
      <c r="D18" s="7">
        <f>VLOOKUP($A18,'Reservation Data'!$C$7:$Q$131,10,FALSE)</f>
        <v>71</v>
      </c>
      <c r="E18" s="15"/>
      <c r="F18" s="7">
        <f>VLOOKUP($A18,'Reservation Data'!$C$7:$Q$131,6,FALSE)</f>
        <v>2707</v>
      </c>
      <c r="G18" s="15"/>
      <c r="I18" s="59"/>
    </row>
    <row r="19" spans="1:10" x14ac:dyDescent="0.25">
      <c r="B19" s="7"/>
      <c r="C19" s="15"/>
      <c r="D19" s="7"/>
      <c r="E19" s="15"/>
      <c r="F19" s="7"/>
      <c r="G19" s="15"/>
      <c r="I19" s="59"/>
    </row>
    <row r="20" spans="1:10" x14ac:dyDescent="0.25">
      <c r="A20" s="59" t="s">
        <v>373</v>
      </c>
      <c r="B20" s="7">
        <f>VLOOKUP($A20,'Reservation Data'!$C$7:$Q$131,8,FALSE)</f>
        <v>0</v>
      </c>
      <c r="C20" s="15">
        <f>TRUNC(B20/B21,6)</f>
        <v>0</v>
      </c>
      <c r="D20" s="7">
        <f>VLOOKUP($A20,'Reservation Data'!$C$7:$Q$131,10,FALSE)</f>
        <v>0</v>
      </c>
      <c r="E20" s="15">
        <f>TRUNC(D20/D21,6)</f>
        <v>0</v>
      </c>
      <c r="F20" s="7">
        <f>VLOOKUP($A20,'Reservation Data'!$C$7:$Q$131,6,FALSE)</f>
        <v>0</v>
      </c>
      <c r="G20" s="15">
        <f>TRUNC(F20/F21,6)</f>
        <v>0</v>
      </c>
      <c r="I20" s="59"/>
      <c r="J20" s="59"/>
    </row>
    <row r="21" spans="1:10" x14ac:dyDescent="0.25">
      <c r="A21" s="6" t="s">
        <v>244</v>
      </c>
      <c r="B21" s="7">
        <f>VLOOKUP($A21,'Reservation Data'!$C$7:$Q$131,8,FALSE)</f>
        <v>10094</v>
      </c>
      <c r="C21" s="15"/>
      <c r="D21" s="7">
        <f>VLOOKUP($A21,'Reservation Data'!$C$7:$Q$131,10,FALSE)</f>
        <v>328</v>
      </c>
      <c r="E21" s="15"/>
      <c r="F21" s="7">
        <f>VLOOKUP($A21,'Reservation Data'!$C$7:$Q$131,6,FALSE)</f>
        <v>10422</v>
      </c>
      <c r="G21" s="15"/>
      <c r="I21" s="59"/>
    </row>
    <row r="22" spans="1:10" x14ac:dyDescent="0.25">
      <c r="B22" s="7"/>
      <c r="C22" s="15"/>
      <c r="D22" s="7"/>
      <c r="E22" s="15"/>
      <c r="F22" s="7"/>
      <c r="G22" s="15"/>
      <c r="I22" s="59"/>
    </row>
    <row r="23" spans="1:10" x14ac:dyDescent="0.25">
      <c r="A23" s="59" t="s">
        <v>375</v>
      </c>
      <c r="B23" s="7">
        <f>VLOOKUP($A23,'Reservation Data'!$C$7:$Q$131,8,FALSE)</f>
        <v>746</v>
      </c>
      <c r="C23" s="15">
        <f>TRUNC(B23/B24,6)</f>
        <v>3.5639999999999998E-2</v>
      </c>
      <c r="D23" s="7">
        <f>VLOOKUP($A23,'Reservation Data'!$C$7:$Q$131,10,FALSE)</f>
        <v>113</v>
      </c>
      <c r="E23" s="15">
        <f>TRUNC(D23/D24,6)</f>
        <v>5.6755E-2</v>
      </c>
      <c r="F23" s="7">
        <f>VLOOKUP($A23,'Reservation Data'!$C$7:$Q$131,6,FALSE)</f>
        <v>859</v>
      </c>
      <c r="G23" s="15">
        <f>TRUNC(F23/F24,6)</f>
        <v>3.7474E-2</v>
      </c>
      <c r="I23" s="59"/>
      <c r="J23" s="59"/>
    </row>
    <row r="24" spans="1:10" x14ac:dyDescent="0.25">
      <c r="A24" s="6" t="s">
        <v>196</v>
      </c>
      <c r="B24" s="7">
        <f>VLOOKUP($A24,'Reservation Data'!$C$7:$Q$131,8,FALSE)</f>
        <v>20931</v>
      </c>
      <c r="C24" s="15"/>
      <c r="D24" s="7">
        <f>VLOOKUP($A24,'Reservation Data'!$C$7:$Q$131,10,FALSE)</f>
        <v>1991</v>
      </c>
      <c r="E24" s="15"/>
      <c r="F24" s="7">
        <f>VLOOKUP($A24,'Reservation Data'!$C$7:$Q$131,6,FALSE)</f>
        <v>22922</v>
      </c>
      <c r="G24" s="15"/>
      <c r="I24" s="59"/>
    </row>
    <row r="25" spans="1:10" x14ac:dyDescent="0.25">
      <c r="A25" s="59" t="s">
        <v>377</v>
      </c>
      <c r="B25" s="7">
        <f>VLOOKUP($A25,'Reservation Data'!$C$7:$Q$131,8,FALSE)</f>
        <v>2252</v>
      </c>
      <c r="C25" s="15">
        <f>TRUNC(B25/B26,6)</f>
        <v>0.18362600000000001</v>
      </c>
      <c r="D25" s="7">
        <f>VLOOKUP($A25,'Reservation Data'!$C$7:$Q$131,10,FALSE)</f>
        <v>307</v>
      </c>
      <c r="E25" s="15">
        <f>TRUNC(D25/D26,6)</f>
        <v>0.41097699999999998</v>
      </c>
      <c r="F25" s="7">
        <f>VLOOKUP($A25,'Reservation Data'!$C$7:$Q$131,6,FALSE)</f>
        <v>2559</v>
      </c>
      <c r="G25" s="15">
        <f>TRUNC(F25/F26,6)</f>
        <v>0.19667899999999999</v>
      </c>
      <c r="I25" s="59"/>
      <c r="J25" s="59"/>
    </row>
    <row r="26" spans="1:10" x14ac:dyDescent="0.25">
      <c r="A26" s="6" t="s">
        <v>210</v>
      </c>
      <c r="B26" s="7">
        <f>VLOOKUP($A26,'Reservation Data'!$C$7:$Q$131,8,FALSE)</f>
        <v>12264</v>
      </c>
      <c r="C26" s="15"/>
      <c r="D26" s="7">
        <f>VLOOKUP($A26,'Reservation Data'!$C$7:$Q$131,10,FALSE)</f>
        <v>747</v>
      </c>
      <c r="E26" s="15"/>
      <c r="F26" s="7">
        <f>VLOOKUP($A26,'Reservation Data'!$C$7:$Q$131,6,FALSE)</f>
        <v>13011</v>
      </c>
      <c r="G26" s="15"/>
      <c r="I26" s="59"/>
    </row>
    <row r="27" spans="1:10" x14ac:dyDescent="0.25">
      <c r="A27" s="59" t="s">
        <v>379</v>
      </c>
      <c r="B27" s="7">
        <f>VLOOKUP($A27,'Reservation Data'!$C$7:$Q$131,8,FALSE)</f>
        <v>181</v>
      </c>
      <c r="C27" s="15">
        <f>TRUNC(B27/B28,6)</f>
        <v>1.8832000000000002E-2</v>
      </c>
      <c r="D27" s="7">
        <f>VLOOKUP($A27,'Reservation Data'!$C$7:$Q$131,10,FALSE)</f>
        <v>5</v>
      </c>
      <c r="E27" s="15">
        <f>TRUNC(D27/D28,6)</f>
        <v>1.3440000000000001E-2</v>
      </c>
      <c r="F27" s="7">
        <f>VLOOKUP($A27,'Reservation Data'!$C$7:$Q$131,6,FALSE)</f>
        <v>186</v>
      </c>
      <c r="G27" s="15">
        <f>TRUNC(F27/F28,6)</f>
        <v>1.8631000000000002E-2</v>
      </c>
      <c r="I27" s="59"/>
      <c r="J27" s="59"/>
    </row>
    <row r="28" spans="1:10" x14ac:dyDescent="0.25">
      <c r="A28" s="6" t="s">
        <v>246</v>
      </c>
      <c r="B28" s="7">
        <f>VLOOKUP($A28,'Reservation Data'!$C$7:$Q$131,8,FALSE)</f>
        <v>9611</v>
      </c>
      <c r="C28" s="15"/>
      <c r="D28" s="7">
        <f>VLOOKUP($A28,'Reservation Data'!$C$7:$Q$131,10,FALSE)</f>
        <v>372</v>
      </c>
      <c r="E28" s="15"/>
      <c r="F28" s="7">
        <f>VLOOKUP($A28,'Reservation Data'!$C$7:$Q$131,6,FALSE)</f>
        <v>9983</v>
      </c>
      <c r="G28" s="15"/>
      <c r="I28" s="59"/>
    </row>
    <row r="29" spans="1:10" x14ac:dyDescent="0.25">
      <c r="A29" s="59" t="s">
        <v>381</v>
      </c>
      <c r="B29" s="7">
        <f>VLOOKUP($A29,'Reservation Data'!$C$7:$Q$131,8,FALSE)</f>
        <v>1182</v>
      </c>
      <c r="C29" s="15">
        <f>TRUNC(B29/B30,6)</f>
        <v>5.8263000000000002E-2</v>
      </c>
      <c r="D29" s="7">
        <f>VLOOKUP($A29,'Reservation Data'!$C$7:$Q$131,10,FALSE)</f>
        <v>128</v>
      </c>
      <c r="E29" s="15">
        <f>TRUNC(D29/D30,6)</f>
        <v>0.105263</v>
      </c>
      <c r="F29" s="7">
        <f>VLOOKUP($A29,'Reservation Data'!$C$7:$Q$131,6,FALSE)</f>
        <v>1310</v>
      </c>
      <c r="G29" s="15">
        <f>TRUNC(F29/F30,6)</f>
        <v>6.0921000000000003E-2</v>
      </c>
      <c r="I29" s="59"/>
      <c r="J29" s="59"/>
    </row>
    <row r="30" spans="1:10" x14ac:dyDescent="0.25">
      <c r="A30" s="6" t="s">
        <v>250</v>
      </c>
      <c r="B30" s="7">
        <f>VLOOKUP($A30,'Reservation Data'!$C$7:$Q$131,8,FALSE)</f>
        <v>20287</v>
      </c>
      <c r="C30" s="15"/>
      <c r="D30" s="7">
        <f>VLOOKUP($A30,'Reservation Data'!$C$7:$Q$131,10,FALSE)</f>
        <v>1216</v>
      </c>
      <c r="E30" s="15"/>
      <c r="F30" s="7">
        <f>VLOOKUP($A30,'Reservation Data'!$C$7:$Q$131,6,FALSE)</f>
        <v>21503</v>
      </c>
      <c r="G30" s="15"/>
      <c r="I30" s="59"/>
    </row>
    <row r="31" spans="1:10" x14ac:dyDescent="0.25">
      <c r="B31" s="7"/>
      <c r="C31" s="15"/>
      <c r="D31" s="7"/>
      <c r="E31" s="15"/>
      <c r="F31" s="7"/>
      <c r="G31" s="15"/>
      <c r="I31" s="59"/>
    </row>
    <row r="32" spans="1:10" x14ac:dyDescent="0.25">
      <c r="A32" s="59" t="s">
        <v>383</v>
      </c>
      <c r="B32" s="7">
        <f>VLOOKUP($A32,'Reservation Data'!$C$7:$Q$131,8,FALSE)</f>
        <v>180</v>
      </c>
      <c r="C32" s="15">
        <f>TRUNC(B32/B33,6)</f>
        <v>2.3893999999999999E-2</v>
      </c>
      <c r="D32" s="7">
        <f>VLOOKUP($A32,'Reservation Data'!$C$7:$Q$131,10,FALSE)</f>
        <v>18</v>
      </c>
      <c r="E32" s="15">
        <f>TRUNC(D32/D33,6)</f>
        <v>7.6923000000000005E-2</v>
      </c>
      <c r="F32" s="7">
        <f>VLOOKUP($A32,'Reservation Data'!$C$7:$Q$131,6,FALSE)</f>
        <v>198</v>
      </c>
      <c r="G32" s="15">
        <f>TRUNC(F32/F33,6)</f>
        <v>2.5492000000000001E-2</v>
      </c>
      <c r="I32" s="59"/>
      <c r="J32" s="59"/>
    </row>
    <row r="33" spans="1:10" x14ac:dyDescent="0.25">
      <c r="A33" s="6" t="s">
        <v>316</v>
      </c>
      <c r="B33" s="7">
        <f>VLOOKUP($A33,'Reservation Data'!$C$7:$Q$131,8,FALSE)</f>
        <v>7533</v>
      </c>
      <c r="C33" s="15"/>
      <c r="D33" s="7">
        <f>VLOOKUP($A33,'Reservation Data'!$C$7:$Q$131,10,FALSE)</f>
        <v>234</v>
      </c>
      <c r="E33" s="15"/>
      <c r="F33" s="7">
        <f>VLOOKUP($A33,'Reservation Data'!$C$7:$Q$131,6,FALSE)</f>
        <v>7767</v>
      </c>
      <c r="G33" s="15"/>
      <c r="I33" s="59"/>
    </row>
    <row r="34" spans="1:10" x14ac:dyDescent="0.25">
      <c r="B34" s="7"/>
      <c r="C34" s="15"/>
      <c r="D34" s="7"/>
      <c r="E34" s="15"/>
      <c r="F34" s="7"/>
      <c r="G34" s="15"/>
      <c r="I34" s="59"/>
    </row>
    <row r="35" spans="1:10" x14ac:dyDescent="0.25">
      <c r="A35" s="59" t="s">
        <v>385</v>
      </c>
      <c r="B35" s="7">
        <f>VLOOKUP($A35,'Reservation Data'!$C$7:$Q$131,8,FALSE)</f>
        <v>49</v>
      </c>
      <c r="C35" s="15">
        <f>TRUNC(B35/B36,6)</f>
        <v>7.8100000000000001E-3</v>
      </c>
      <c r="D35" s="7">
        <f>VLOOKUP($A35,'Reservation Data'!$C$7:$Q$131,10,FALSE)</f>
        <v>11</v>
      </c>
      <c r="E35" s="15">
        <f>TRUNC(D35/D36,6)</f>
        <v>2.657E-2</v>
      </c>
      <c r="F35" s="7">
        <f>VLOOKUP($A35,'Reservation Data'!$C$7:$Q$131,6,FALSE)</f>
        <v>60</v>
      </c>
      <c r="G35" s="15">
        <f>TRUNC(F35/F36,6)</f>
        <v>8.9709999999999998E-3</v>
      </c>
      <c r="I35" s="59"/>
      <c r="J35" s="59"/>
    </row>
    <row r="36" spans="1:10" x14ac:dyDescent="0.25">
      <c r="A36" s="6" t="s">
        <v>190</v>
      </c>
      <c r="B36" s="7">
        <f>VLOOKUP($A36,'Reservation Data'!$C$7:$Q$131,8,FALSE)</f>
        <v>6274</v>
      </c>
      <c r="C36" s="15"/>
      <c r="D36" s="7">
        <f>VLOOKUP($A36,'Reservation Data'!$C$7:$Q$131,10,FALSE)</f>
        <v>414</v>
      </c>
      <c r="E36" s="15"/>
      <c r="F36" s="7">
        <f>VLOOKUP($A36,'Reservation Data'!$C$7:$Q$131,6,FALSE)</f>
        <v>6688</v>
      </c>
      <c r="G36" s="15"/>
      <c r="I36" s="59"/>
    </row>
    <row r="37" spans="1:10" x14ac:dyDescent="0.25">
      <c r="A37" s="59" t="s">
        <v>387</v>
      </c>
      <c r="B37" s="7">
        <f>VLOOKUP($A37,'Reservation Data'!$C$7:$Q$131,8,FALSE)</f>
        <v>0</v>
      </c>
      <c r="C37" s="15">
        <f>TRUNC(B37/B38,6)</f>
        <v>0</v>
      </c>
      <c r="D37" s="7">
        <f>VLOOKUP($A37,'Reservation Data'!$C$7:$Q$131,10,FALSE)</f>
        <v>0</v>
      </c>
      <c r="E37" s="15">
        <f>TRUNC(D37/D38,6)</f>
        <v>0</v>
      </c>
      <c r="F37" s="7">
        <f>VLOOKUP($A37,'Reservation Data'!$C$7:$Q$131,6,FALSE)</f>
        <v>0</v>
      </c>
      <c r="G37" s="15">
        <f>TRUNC(F37/F38,6)</f>
        <v>0</v>
      </c>
      <c r="I37" s="59"/>
      <c r="J37" s="59"/>
    </row>
    <row r="38" spans="1:10" x14ac:dyDescent="0.25">
      <c r="A38" s="6" t="s">
        <v>224</v>
      </c>
      <c r="B38" s="7">
        <f>VLOOKUP($A38,'Reservation Data'!$C$7:$Q$131,8,FALSE)</f>
        <v>30124</v>
      </c>
      <c r="C38" s="15"/>
      <c r="D38" s="7">
        <f>VLOOKUP($A38,'Reservation Data'!$C$7:$Q$131,10,FALSE)</f>
        <v>1077</v>
      </c>
      <c r="E38" s="15"/>
      <c r="F38" s="7">
        <f>VLOOKUP($A38,'Reservation Data'!$C$7:$Q$131,6,FALSE)</f>
        <v>31201</v>
      </c>
      <c r="G38" s="15"/>
      <c r="I38" s="59"/>
    </row>
    <row r="39" spans="1:10" x14ac:dyDescent="0.25">
      <c r="A39" s="59" t="s">
        <v>389</v>
      </c>
      <c r="B39" s="7">
        <f>VLOOKUP($A39,'Reservation Data'!$C$7:$Q$131,8,FALSE)</f>
        <v>1526</v>
      </c>
      <c r="C39" s="15">
        <f>TRUNC(B39/B40,6)</f>
        <v>0.12593799999999999</v>
      </c>
      <c r="D39" s="7">
        <f>VLOOKUP($A39,'Reservation Data'!$C$7:$Q$131,10,FALSE)</f>
        <v>232</v>
      </c>
      <c r="E39" s="15">
        <f>TRUNC(D39/D40,6)</f>
        <v>0.271345</v>
      </c>
      <c r="F39" s="7">
        <f>VLOOKUP($A39,'Reservation Data'!$C$7:$Q$131,6,FALSE)</f>
        <v>1758</v>
      </c>
      <c r="G39" s="15">
        <f>TRUNC(F39/F40,6)</f>
        <v>0.135522</v>
      </c>
      <c r="I39" s="59"/>
      <c r="J39" s="59"/>
    </row>
    <row r="40" spans="1:10" x14ac:dyDescent="0.25">
      <c r="A40" s="6" t="s">
        <v>284</v>
      </c>
      <c r="B40" s="7">
        <f>VLOOKUP($A40,'Reservation Data'!$C$7:$Q$131,8,FALSE)</f>
        <v>12117</v>
      </c>
      <c r="C40" s="15"/>
      <c r="D40" s="7">
        <f>VLOOKUP($A40,'Reservation Data'!$C$7:$Q$131,10,FALSE)</f>
        <v>855</v>
      </c>
      <c r="E40" s="15"/>
      <c r="F40" s="7">
        <f>VLOOKUP($A40,'Reservation Data'!$C$7:$Q$131,6,FALSE)</f>
        <v>12972</v>
      </c>
      <c r="G40" s="15"/>
      <c r="I40" s="59"/>
    </row>
    <row r="41" spans="1:10" x14ac:dyDescent="0.25">
      <c r="A41" s="59" t="s">
        <v>391</v>
      </c>
      <c r="B41" s="7">
        <f>VLOOKUP($A41,'Reservation Data'!$C$7:$Q$131,8,FALSE)</f>
        <v>23</v>
      </c>
      <c r="C41" s="15">
        <f>TRUNC(B41/B42,6)</f>
        <v>1.8259999999999999E-3</v>
      </c>
      <c r="D41" s="7">
        <f>VLOOKUP($A41,'Reservation Data'!$C$7:$Q$131,10,FALSE)</f>
        <v>9</v>
      </c>
      <c r="E41" s="15">
        <f>TRUNC(D41/D42,6)</f>
        <v>1.145E-2</v>
      </c>
      <c r="F41" s="7">
        <f>VLOOKUP($A41,'Reservation Data'!$C$7:$Q$131,6,FALSE)</f>
        <v>32</v>
      </c>
      <c r="G41" s="15">
        <f>TRUNC(F41/F42,6)</f>
        <v>2.3909999999999999E-3</v>
      </c>
      <c r="I41" s="59"/>
      <c r="J41" s="59"/>
    </row>
    <row r="42" spans="1:10" x14ac:dyDescent="0.25">
      <c r="A42" s="6" t="s">
        <v>304</v>
      </c>
      <c r="B42" s="7">
        <f>VLOOKUP($A42,'Reservation Data'!$C$7:$Q$131,8,FALSE)</f>
        <v>12594</v>
      </c>
      <c r="C42" s="15"/>
      <c r="D42" s="7">
        <f>VLOOKUP($A42,'Reservation Data'!$C$7:$Q$131,10,FALSE)</f>
        <v>786</v>
      </c>
      <c r="E42" s="15"/>
      <c r="F42" s="7">
        <f>VLOOKUP($A42,'Reservation Data'!$C$7:$Q$131,6,FALSE)</f>
        <v>13380</v>
      </c>
      <c r="G42" s="15"/>
      <c r="I42" s="59"/>
    </row>
    <row r="43" spans="1:10" x14ac:dyDescent="0.25">
      <c r="B43" s="7"/>
      <c r="C43" s="15"/>
      <c r="D43" s="7"/>
      <c r="E43" s="15"/>
      <c r="F43" s="7"/>
      <c r="G43" s="15"/>
      <c r="I43" s="59"/>
    </row>
    <row r="44" spans="1:10" x14ac:dyDescent="0.25">
      <c r="A44" s="59" t="s">
        <v>393</v>
      </c>
      <c r="B44" s="7">
        <f>VLOOKUP($A44,'Reservation Data'!$C$7:$Q$131,8,FALSE)</f>
        <v>0</v>
      </c>
      <c r="C44" s="15">
        <f>TRUNC(B44/B45,6)</f>
        <v>0</v>
      </c>
      <c r="D44" s="7">
        <f>VLOOKUP($A44,'Reservation Data'!$C$7:$Q$131,10,FALSE)</f>
        <v>0</v>
      </c>
      <c r="E44" s="15">
        <f>TRUNC(D44/D45,6)</f>
        <v>0</v>
      </c>
      <c r="F44" s="7">
        <f>VLOOKUP($A44,'Reservation Data'!$C$7:$Q$131,6,FALSE)</f>
        <v>0</v>
      </c>
      <c r="G44" s="15">
        <f>TRUNC(F44/F45,6)</f>
        <v>0</v>
      </c>
      <c r="I44" s="59"/>
      <c r="J44" s="59"/>
    </row>
    <row r="45" spans="1:10" x14ac:dyDescent="0.25">
      <c r="A45" s="6" t="s">
        <v>194</v>
      </c>
      <c r="B45" s="7">
        <f>VLOOKUP($A45,'Reservation Data'!$C$7:$Q$131,8,FALSE)</f>
        <v>16143</v>
      </c>
      <c r="C45" s="15"/>
      <c r="D45" s="7">
        <f>VLOOKUP($A45,'Reservation Data'!$C$7:$Q$131,10,FALSE)</f>
        <v>605</v>
      </c>
      <c r="E45" s="15"/>
      <c r="F45" s="7">
        <f>VLOOKUP($A45,'Reservation Data'!$C$7:$Q$131,6,FALSE)</f>
        <v>16748</v>
      </c>
      <c r="G45" s="15"/>
      <c r="I45" s="59"/>
    </row>
    <row r="46" spans="1:10" x14ac:dyDescent="0.25">
      <c r="A46" s="59" t="s">
        <v>395</v>
      </c>
      <c r="B46" s="7">
        <f>VLOOKUP($A46,'Reservation Data'!$C$7:$Q$131,8,FALSE)</f>
        <v>0</v>
      </c>
      <c r="C46" s="15">
        <f>TRUNC(B46/B47,6)</f>
        <v>0</v>
      </c>
      <c r="D46" s="7">
        <f>VLOOKUP($A46,'Reservation Data'!$C$7:$Q$131,10,FALSE)</f>
        <v>0</v>
      </c>
      <c r="E46" s="15">
        <f>TRUNC(D46/D47,6)</f>
        <v>0</v>
      </c>
      <c r="F46" s="7">
        <f>VLOOKUP($A46,'Reservation Data'!$C$7:$Q$131,6,FALSE)</f>
        <v>0</v>
      </c>
      <c r="G46" s="15">
        <f>TRUNC(F46/F47,6)</f>
        <v>0</v>
      </c>
      <c r="I46" s="59"/>
      <c r="J46" s="59"/>
    </row>
    <row r="47" spans="1:10" x14ac:dyDescent="0.25">
      <c r="A47" s="6" t="s">
        <v>210</v>
      </c>
      <c r="B47" s="7">
        <f>VLOOKUP($A47,'Reservation Data'!$C$7:$Q$131,8,FALSE)</f>
        <v>12264</v>
      </c>
      <c r="C47" s="15"/>
      <c r="D47" s="7">
        <f>VLOOKUP($A47,'Reservation Data'!$C$7:$Q$131,10,FALSE)</f>
        <v>747</v>
      </c>
      <c r="E47" s="15"/>
      <c r="F47" s="7">
        <f>VLOOKUP($A47,'Reservation Data'!$C$7:$Q$131,6,FALSE)</f>
        <v>13011</v>
      </c>
      <c r="G47" s="15"/>
      <c r="I47" s="59"/>
    </row>
    <row r="48" spans="1:10" x14ac:dyDescent="0.25">
      <c r="A48" s="59" t="s">
        <v>397</v>
      </c>
      <c r="B48" s="7">
        <f>VLOOKUP($A48,'Reservation Data'!$C$7:$Q$131,8,FALSE)</f>
        <v>0</v>
      </c>
      <c r="C48" s="15">
        <f>TRUNC(B48/B49,6)</f>
        <v>0</v>
      </c>
      <c r="D48" s="7">
        <f>VLOOKUP($A48,'Reservation Data'!$C$7:$Q$131,10,FALSE)</f>
        <v>0</v>
      </c>
      <c r="E48" s="15">
        <f>TRUNC(D48/D49,6)</f>
        <v>0</v>
      </c>
      <c r="F48" s="7">
        <f>VLOOKUP($A48,'Reservation Data'!$C$7:$Q$131,6,FALSE)</f>
        <v>0</v>
      </c>
      <c r="G48" s="15">
        <f>TRUNC(F48/F49,6)</f>
        <v>0</v>
      </c>
      <c r="I48" s="59"/>
      <c r="J48" s="59"/>
    </row>
    <row r="49" spans="1:10" x14ac:dyDescent="0.25">
      <c r="A49" s="6" t="s">
        <v>300</v>
      </c>
      <c r="B49" s="7">
        <f>VLOOKUP($A49,'Reservation Data'!$C$7:$Q$131,8,FALSE)</f>
        <v>28208</v>
      </c>
      <c r="C49" s="15"/>
      <c r="D49" s="7">
        <f>VLOOKUP($A49,'Reservation Data'!$C$7:$Q$131,10,FALSE)</f>
        <v>1052</v>
      </c>
      <c r="E49" s="15"/>
      <c r="F49" s="7">
        <f>VLOOKUP($A49,'Reservation Data'!$C$7:$Q$131,6,FALSE)</f>
        <v>29260</v>
      </c>
      <c r="G49" s="15"/>
      <c r="I49" s="59"/>
    </row>
    <row r="50" spans="1:10" x14ac:dyDescent="0.25">
      <c r="A50" s="59" t="s">
        <v>399</v>
      </c>
      <c r="B50" s="7">
        <f>VLOOKUP($A50,'Reservation Data'!$C$7:$Q$131,8,FALSE)</f>
        <v>0</v>
      </c>
      <c r="C50" s="15">
        <f>TRUNC(B50/B51,6)</f>
        <v>0</v>
      </c>
      <c r="D50" s="7">
        <f>VLOOKUP($A50,'Reservation Data'!$C$7:$Q$131,10,FALSE)</f>
        <v>0</v>
      </c>
      <c r="E50" s="15">
        <f>TRUNC(D50/D51,6)</f>
        <v>0</v>
      </c>
      <c r="F50" s="7">
        <f>VLOOKUP($A50,'Reservation Data'!$C$7:$Q$131,6,FALSE)</f>
        <v>0</v>
      </c>
      <c r="G50" s="15">
        <f>TRUNC(F50/F51,6)</f>
        <v>0</v>
      </c>
      <c r="I50" s="59"/>
      <c r="J50" s="59"/>
    </row>
    <row r="51" spans="1:10" x14ac:dyDescent="0.25">
      <c r="A51" s="6" t="s">
        <v>326</v>
      </c>
      <c r="B51" s="7">
        <f>VLOOKUP($A51,'Reservation Data'!$C$7:$Q$131,8,FALSE)</f>
        <v>98224</v>
      </c>
      <c r="C51" s="15"/>
      <c r="D51" s="7">
        <f>VLOOKUP($A51,'Reservation Data'!$C$7:$Q$131,10,FALSE)</f>
        <v>5235</v>
      </c>
      <c r="E51" s="15"/>
      <c r="F51" s="7">
        <f>VLOOKUP($A51,'Reservation Data'!$C$7:$Q$131,6,FALSE)</f>
        <v>103459</v>
      </c>
      <c r="G51" s="15"/>
      <c r="I51" s="59"/>
    </row>
    <row r="52" spans="1:10" x14ac:dyDescent="0.25">
      <c r="B52" s="7"/>
      <c r="C52" s="15"/>
      <c r="D52" s="7"/>
      <c r="E52" s="15"/>
      <c r="F52" s="7"/>
      <c r="G52" s="15"/>
      <c r="I52" s="59"/>
    </row>
    <row r="53" spans="1:10" x14ac:dyDescent="0.25">
      <c r="A53" s="59" t="s">
        <v>401</v>
      </c>
      <c r="B53" s="7">
        <f>VLOOKUP($A53,'Reservation Data'!$C$7:$Q$131,8,FALSE)</f>
        <v>0</v>
      </c>
      <c r="C53" s="15">
        <f>TRUNC(B53/B54,6)</f>
        <v>0</v>
      </c>
      <c r="D53" s="7">
        <f>VLOOKUP($A53,'Reservation Data'!$C$7:$Q$131,10,FALSE)</f>
        <v>0</v>
      </c>
      <c r="E53" s="15">
        <f>TRUNC(D53/D54,6)</f>
        <v>0</v>
      </c>
      <c r="F53" s="7">
        <f>VLOOKUP($A53,'Reservation Data'!$C$7:$Q$131,6,FALSE)</f>
        <v>0</v>
      </c>
      <c r="G53" s="15">
        <f>TRUNC(F53/F54,6)</f>
        <v>0</v>
      </c>
      <c r="I53" s="59"/>
      <c r="J53" s="59"/>
    </row>
    <row r="54" spans="1:10" x14ac:dyDescent="0.25">
      <c r="A54" s="6" t="s">
        <v>226</v>
      </c>
      <c r="B54" s="7">
        <f>VLOOKUP($A54,'Reservation Data'!$C$7:$Q$131,8,FALSE)</f>
        <v>231109</v>
      </c>
      <c r="C54" s="15"/>
      <c r="D54" s="7">
        <f>VLOOKUP($A54,'Reservation Data'!$C$7:$Q$131,10,FALSE)</f>
        <v>9520</v>
      </c>
      <c r="E54" s="15"/>
      <c r="F54" s="7">
        <f>VLOOKUP($A54,'Reservation Data'!$C$7:$Q$131,6,FALSE)</f>
        <v>240629</v>
      </c>
      <c r="G54" s="15"/>
      <c r="I54" s="59"/>
    </row>
    <row r="55" spans="1:10" x14ac:dyDescent="0.25">
      <c r="A55" s="59" t="s">
        <v>403</v>
      </c>
      <c r="B55" s="7">
        <f>VLOOKUP($A55,'Reservation Data'!$C$7:$Q$131,8,FALSE)</f>
        <v>60</v>
      </c>
      <c r="C55" s="15">
        <f>TRUNC(B55/B56,6)</f>
        <v>2.5019999999999999E-3</v>
      </c>
      <c r="D55" s="7">
        <f>VLOOKUP($A55,'Reservation Data'!$C$7:$Q$131,10,FALSE)</f>
        <v>6</v>
      </c>
      <c r="E55" s="15">
        <f>TRUNC(D55/D56,6)</f>
        <v>5.7689999999999998E-3</v>
      </c>
      <c r="F55" s="7">
        <f>VLOOKUP($A55,'Reservation Data'!$C$7:$Q$131,6,FALSE)</f>
        <v>66</v>
      </c>
      <c r="G55" s="15">
        <f>TRUNC(F55/F56,6)</f>
        <v>2.6380000000000002E-3</v>
      </c>
      <c r="I55" s="59"/>
      <c r="J55" s="59"/>
    </row>
    <row r="56" spans="1:10" x14ac:dyDescent="0.25">
      <c r="A56" s="6" t="s">
        <v>238</v>
      </c>
      <c r="B56" s="7">
        <f>VLOOKUP($A56,'Reservation Data'!$C$7:$Q$131,8,FALSE)</f>
        <v>23976</v>
      </c>
      <c r="C56" s="15"/>
      <c r="D56" s="7">
        <f>VLOOKUP($A56,'Reservation Data'!$C$7:$Q$131,10,FALSE)</f>
        <v>1040</v>
      </c>
      <c r="E56" s="15"/>
      <c r="F56" s="7">
        <f>VLOOKUP($A56,'Reservation Data'!$C$7:$Q$131,6,FALSE)</f>
        <v>25016</v>
      </c>
      <c r="G56" s="15"/>
      <c r="I56" s="59"/>
    </row>
    <row r="57" spans="1:10" x14ac:dyDescent="0.25">
      <c r="B57" s="7"/>
      <c r="C57" s="15"/>
      <c r="D57" s="7"/>
      <c r="E57" s="15"/>
      <c r="F57" s="7"/>
      <c r="G57" s="15"/>
      <c r="I57" s="59"/>
    </row>
    <row r="58" spans="1:10" x14ac:dyDescent="0.25">
      <c r="A58" s="59" t="s">
        <v>405</v>
      </c>
      <c r="B58" s="7">
        <f>VLOOKUP($A58,'Reservation Data'!$C$7:$Q$131,8,FALSE)</f>
        <v>1778</v>
      </c>
      <c r="C58" s="15">
        <f>TRUNC(B58/B59,6)</f>
        <v>8.4945000000000007E-2</v>
      </c>
      <c r="D58" s="7">
        <f>VLOOKUP($A58,'Reservation Data'!$C$7:$Q$131,10,FALSE)</f>
        <v>590</v>
      </c>
      <c r="E58" s="15">
        <f>TRUNC(D58/D59,6)</f>
        <v>0.29633300000000001</v>
      </c>
      <c r="F58" s="7">
        <f>VLOOKUP($A58,'Reservation Data'!$C$7:$Q$131,6,FALSE)</f>
        <v>2368</v>
      </c>
      <c r="G58" s="15">
        <f>TRUNC(F58/F59,6)</f>
        <v>0.103306</v>
      </c>
      <c r="I58" s="59"/>
      <c r="J58" s="59"/>
    </row>
    <row r="59" spans="1:10" x14ac:dyDescent="0.25">
      <c r="A59" s="6" t="s">
        <v>196</v>
      </c>
      <c r="B59" s="7">
        <f>VLOOKUP($A59,'Reservation Data'!$C$7:$Q$131,8,FALSE)</f>
        <v>20931</v>
      </c>
      <c r="C59" s="15"/>
      <c r="D59" s="7">
        <f>VLOOKUP($A59,'Reservation Data'!$C$7:$Q$131,10,FALSE)</f>
        <v>1991</v>
      </c>
      <c r="E59" s="15"/>
      <c r="F59" s="7">
        <f>VLOOKUP($A59,'Reservation Data'!$C$7:$Q$131,6,FALSE)</f>
        <v>22922</v>
      </c>
      <c r="G59" s="15"/>
      <c r="I59" s="59"/>
    </row>
    <row r="60" spans="1:10" x14ac:dyDescent="0.25">
      <c r="A60" s="59" t="s">
        <v>407</v>
      </c>
      <c r="B60" s="7">
        <f>VLOOKUP($A60,'Reservation Data'!$C$7:$Q$131,8,FALSE)</f>
        <v>49</v>
      </c>
      <c r="C60" s="15">
        <f>TRUNC(B60/B61,6)</f>
        <v>1.3362000000000001E-2</v>
      </c>
      <c r="D60" s="7">
        <f>VLOOKUP($A60,'Reservation Data'!$C$7:$Q$131,10,FALSE)</f>
        <v>0</v>
      </c>
      <c r="E60" s="15">
        <f>TRUNC(D60/D61,6)</f>
        <v>0</v>
      </c>
      <c r="F60" s="7">
        <f>VLOOKUP($A60,'Reservation Data'!$C$7:$Q$131,6,FALSE)</f>
        <v>49</v>
      </c>
      <c r="G60" s="15">
        <f>TRUNC(F60/F61,6)</f>
        <v>1.2389000000000001E-2</v>
      </c>
      <c r="I60" s="59"/>
      <c r="J60" s="59"/>
    </row>
    <row r="61" spans="1:10" x14ac:dyDescent="0.25">
      <c r="A61" s="6" t="s">
        <v>218</v>
      </c>
      <c r="B61" s="7">
        <f>VLOOKUP($A61,'Reservation Data'!$C$7:$Q$131,8,FALSE)</f>
        <v>3667</v>
      </c>
      <c r="C61" s="15"/>
      <c r="D61" s="7">
        <f>VLOOKUP($A61,'Reservation Data'!$C$7:$Q$131,10,FALSE)</f>
        <v>288</v>
      </c>
      <c r="E61" s="15"/>
      <c r="F61" s="7">
        <f>VLOOKUP($A61,'Reservation Data'!$C$7:$Q$131,6,FALSE)</f>
        <v>3955</v>
      </c>
      <c r="G61" s="15"/>
      <c r="I61" s="59"/>
    </row>
    <row r="62" spans="1:10" x14ac:dyDescent="0.25">
      <c r="A62" s="59" t="s">
        <v>409</v>
      </c>
      <c r="B62" s="7">
        <f>VLOOKUP($A62,'Reservation Data'!$C$7:$Q$131,8,FALSE)</f>
        <v>0</v>
      </c>
      <c r="C62" s="15">
        <f>TRUNC(B62/B63,6)</f>
        <v>0</v>
      </c>
      <c r="D62" s="7">
        <f>VLOOKUP($A62,'Reservation Data'!$C$7:$Q$131,10,FALSE)</f>
        <v>0</v>
      </c>
      <c r="E62" s="15">
        <f>TRUNC(D62/D63,6)</f>
        <v>0</v>
      </c>
      <c r="F62" s="7">
        <f>VLOOKUP($A62,'Reservation Data'!$C$7:$Q$131,6,FALSE)</f>
        <v>0</v>
      </c>
      <c r="G62" s="15">
        <f>TRUNC(F62/F63,6)</f>
        <v>0</v>
      </c>
      <c r="I62" s="59"/>
      <c r="J62" s="59"/>
    </row>
    <row r="63" spans="1:10" x14ac:dyDescent="0.25">
      <c r="A63" s="59" t="s">
        <v>260</v>
      </c>
      <c r="B63" s="7">
        <f>VLOOKUP($A63,'Reservation Data'!$C$7:$Q$131,8,FALSE)</f>
        <v>5832</v>
      </c>
      <c r="C63" s="15"/>
      <c r="D63" s="7">
        <f>VLOOKUP($A63,'Reservation Data'!$C$7:$Q$131,10,FALSE)</f>
        <v>431</v>
      </c>
      <c r="E63" s="15"/>
      <c r="F63" s="7">
        <f>VLOOKUP($A63,'Reservation Data'!$C$7:$Q$131,6,FALSE)</f>
        <v>6263</v>
      </c>
      <c r="G63" s="15"/>
      <c r="I63" s="59"/>
    </row>
    <row r="64" spans="1:10" x14ac:dyDescent="0.25">
      <c r="A64" s="59" t="s">
        <v>411</v>
      </c>
      <c r="B64" s="7">
        <f>VLOOKUP($A64,'Reservation Data'!$C$7:$Q$131,8,FALSE)</f>
        <v>0</v>
      </c>
      <c r="C64" s="15">
        <f>TRUNC(B64/B65,6)</f>
        <v>0</v>
      </c>
      <c r="D64" s="7">
        <f>VLOOKUP($A64,'Reservation Data'!$C$7:$Q$131,10,FALSE)</f>
        <v>0</v>
      </c>
      <c r="E64" s="15">
        <f>TRUNC(D64/D65,6)</f>
        <v>0</v>
      </c>
      <c r="F64" s="7">
        <f>VLOOKUP($A64,'Reservation Data'!$C$7:$Q$131,6,FALSE)</f>
        <v>0</v>
      </c>
      <c r="G64" s="15">
        <f>TRUNC(F64/F65,6)</f>
        <v>0</v>
      </c>
      <c r="I64" s="59"/>
      <c r="J64" s="59"/>
    </row>
    <row r="65" spans="1:10" x14ac:dyDescent="0.25">
      <c r="A65" s="6" t="s">
        <v>266</v>
      </c>
      <c r="B65" s="7">
        <f>VLOOKUP($A65,'Reservation Data'!$C$7:$Q$131,8,FALSE)</f>
        <v>2053</v>
      </c>
      <c r="C65" s="15"/>
      <c r="D65" s="7">
        <f>VLOOKUP($A65,'Reservation Data'!$C$7:$Q$131,10,FALSE)</f>
        <v>81</v>
      </c>
      <c r="E65" s="15"/>
      <c r="F65" s="7">
        <f>VLOOKUP($A65,'Reservation Data'!$C$7:$Q$131,6,FALSE)</f>
        <v>2134</v>
      </c>
      <c r="G65" s="15"/>
      <c r="I65" s="59"/>
    </row>
    <row r="66" spans="1:10" x14ac:dyDescent="0.25">
      <c r="A66" s="59" t="s">
        <v>413</v>
      </c>
      <c r="B66" s="7">
        <f>VLOOKUP($A66,'Reservation Data'!$C$7:$Q$131,8,FALSE)</f>
        <v>0</v>
      </c>
      <c r="C66" s="15">
        <f>TRUNC(B66/B67,6)</f>
        <v>0</v>
      </c>
      <c r="D66" s="7">
        <f>VLOOKUP($A66,'Reservation Data'!$C$7:$Q$131,10,FALSE)</f>
        <v>0</v>
      </c>
      <c r="E66" s="15">
        <f>TRUNC(D66/D67,6)</f>
        <v>0</v>
      </c>
      <c r="F66" s="7">
        <f>VLOOKUP($A66,'Reservation Data'!$C$7:$Q$131,6,FALSE)</f>
        <v>0</v>
      </c>
      <c r="G66" s="15">
        <f>TRUNC(F66/F67,6)</f>
        <v>0</v>
      </c>
      <c r="I66" s="59"/>
      <c r="J66" s="59"/>
    </row>
    <row r="67" spans="1:10" x14ac:dyDescent="0.25">
      <c r="A67" s="6" t="s">
        <v>278</v>
      </c>
      <c r="B67" s="7">
        <f>VLOOKUP($A67,'Reservation Data'!$C$7:$Q$131,8,FALSE)</f>
        <v>4832</v>
      </c>
      <c r="C67" s="15"/>
      <c r="D67" s="7">
        <f>VLOOKUP($A67,'Reservation Data'!$C$7:$Q$131,10,FALSE)</f>
        <v>162</v>
      </c>
      <c r="E67" s="15"/>
      <c r="F67" s="7">
        <f>VLOOKUP($A67,'Reservation Data'!$C$7:$Q$131,6,FALSE)</f>
        <v>4994</v>
      </c>
      <c r="G67" s="15"/>
      <c r="I67" s="59"/>
    </row>
    <row r="68" spans="1:10" x14ac:dyDescent="0.25">
      <c r="A68" s="59" t="s">
        <v>415</v>
      </c>
      <c r="B68" s="7">
        <f>VLOOKUP($A68,'Reservation Data'!$C$7:$Q$131,8,FALSE)</f>
        <v>0</v>
      </c>
      <c r="C68" s="15">
        <f>TRUNC(B68/B69,6)</f>
        <v>0</v>
      </c>
      <c r="D68" s="7">
        <f>VLOOKUP($A68,'Reservation Data'!$C$7:$Q$131,10,FALSE)</f>
        <v>0</v>
      </c>
      <c r="E68" s="15">
        <f>TRUNC(D68/D69,6)</f>
        <v>0</v>
      </c>
      <c r="F68" s="7">
        <f>VLOOKUP($A68,'Reservation Data'!$C$7:$Q$131,6,FALSE)</f>
        <v>0</v>
      </c>
      <c r="G68" s="15">
        <f>TRUNC(F68/F69,6)</f>
        <v>0</v>
      </c>
      <c r="I68" s="59"/>
      <c r="J68" s="59"/>
    </row>
    <row r="69" spans="1:10" x14ac:dyDescent="0.25">
      <c r="A69" s="6" t="s">
        <v>302</v>
      </c>
      <c r="B69" s="7">
        <f>VLOOKUP($A69,'Reservation Data'!$C$7:$Q$131,8,FALSE)</f>
        <v>7502</v>
      </c>
      <c r="C69" s="15"/>
      <c r="D69" s="7">
        <f>VLOOKUP($A69,'Reservation Data'!$C$7:$Q$131,10,FALSE)</f>
        <v>247</v>
      </c>
      <c r="E69" s="15"/>
      <c r="F69" s="7">
        <f>VLOOKUP($A69,'Reservation Data'!$C$7:$Q$131,6,FALSE)</f>
        <v>7749</v>
      </c>
      <c r="G69" s="15"/>
      <c r="I69" s="59"/>
    </row>
    <row r="70" spans="1:10" x14ac:dyDescent="0.25">
      <c r="A70" s="59" t="s">
        <v>417</v>
      </c>
      <c r="B70" s="7">
        <f>VLOOKUP($A70,'Reservation Data'!$C$7:$Q$131,8,FALSE)</f>
        <v>0</v>
      </c>
      <c r="C70" s="15">
        <f>TRUNC(B70/B71,6)</f>
        <v>0</v>
      </c>
      <c r="D70" s="7">
        <f>VLOOKUP($A70,'Reservation Data'!$C$7:$Q$131,10,FALSE)</f>
        <v>0</v>
      </c>
      <c r="E70" s="15">
        <f>TRUNC(D70/D71,6)</f>
        <v>0</v>
      </c>
      <c r="F70" s="7">
        <f>VLOOKUP($A70,'Reservation Data'!$C$7:$Q$131,6,FALSE)</f>
        <v>0</v>
      </c>
      <c r="G70" s="15">
        <f>TRUNC(F70/F71,6)</f>
        <v>0</v>
      </c>
      <c r="I70" s="59"/>
      <c r="J70" s="59"/>
    </row>
    <row r="71" spans="1:10" x14ac:dyDescent="0.25">
      <c r="A71" s="6" t="s">
        <v>308</v>
      </c>
      <c r="B71" s="7">
        <f>VLOOKUP($A71,'Reservation Data'!$C$7:$Q$131,8,FALSE)</f>
        <v>15866</v>
      </c>
      <c r="C71" s="15"/>
      <c r="D71" s="7">
        <f>VLOOKUP($A71,'Reservation Data'!$C$7:$Q$131,10,FALSE)</f>
        <v>592</v>
      </c>
      <c r="E71" s="15"/>
      <c r="F71" s="7">
        <f>VLOOKUP($A71,'Reservation Data'!$C$7:$Q$131,6,FALSE)</f>
        <v>16458</v>
      </c>
      <c r="G71" s="15"/>
      <c r="I71" s="59"/>
    </row>
    <row r="72" spans="1:10" x14ac:dyDescent="0.25">
      <c r="A72" s="59" t="s">
        <v>419</v>
      </c>
      <c r="B72" s="7">
        <f>VLOOKUP($A72,'Reservation Data'!$C$7:$Q$131,8,FALSE)</f>
        <v>0</v>
      </c>
      <c r="C72" s="15">
        <f>TRUNC(B72/B73,6)</f>
        <v>0</v>
      </c>
      <c r="D72" s="7">
        <f>VLOOKUP($A72,'Reservation Data'!$C$7:$Q$131,10,FALSE)</f>
        <v>0</v>
      </c>
      <c r="E72" s="15">
        <f>TRUNC(D72/D73,6)</f>
        <v>0</v>
      </c>
      <c r="F72" s="7">
        <f>VLOOKUP($A72,'Reservation Data'!$C$7:$Q$131,6,FALSE)</f>
        <v>0</v>
      </c>
      <c r="G72" s="15">
        <f>TRUNC(F72/F73,6)</f>
        <v>0</v>
      </c>
      <c r="I72" s="59"/>
      <c r="J72" s="59"/>
    </row>
    <row r="73" spans="1:10" x14ac:dyDescent="0.25">
      <c r="A73" s="6" t="s">
        <v>314</v>
      </c>
      <c r="B73" s="7">
        <f>VLOOKUP($A73,'Reservation Data'!$C$7:$Q$131,8,FALSE)</f>
        <v>2044</v>
      </c>
      <c r="C73" s="15"/>
      <c r="D73" s="7">
        <f>VLOOKUP($A73,'Reservation Data'!$C$7:$Q$131,10,FALSE)</f>
        <v>62</v>
      </c>
      <c r="E73" s="15"/>
      <c r="F73" s="7">
        <f>VLOOKUP($A73,'Reservation Data'!$C$7:$Q$131,6,FALSE)</f>
        <v>2106</v>
      </c>
      <c r="G73" s="15"/>
      <c r="I73" s="59"/>
    </row>
    <row r="74" spans="1:10" x14ac:dyDescent="0.25">
      <c r="A74" s="59" t="s">
        <v>421</v>
      </c>
      <c r="B74" s="7">
        <f>VLOOKUP($A74,'Reservation Data'!$C$7:$Q$131,8,FALSE)</f>
        <v>0</v>
      </c>
      <c r="C74" s="15">
        <f>TRUNC(B74/B75,6)</f>
        <v>0</v>
      </c>
      <c r="D74" s="7">
        <f>VLOOKUP($A74,'Reservation Data'!$C$7:$Q$131,10,FALSE)</f>
        <v>0</v>
      </c>
      <c r="E74" s="15">
        <f>TRUNC(D74/D75,6)</f>
        <v>0</v>
      </c>
      <c r="F74" s="7">
        <f>VLOOKUP($A74,'Reservation Data'!$C$7:$Q$131,6,FALSE)</f>
        <v>0</v>
      </c>
      <c r="G74" s="15">
        <f>TRUNC(F74/F75,6)</f>
        <v>0</v>
      </c>
      <c r="I74" s="59"/>
      <c r="J74" s="59"/>
    </row>
    <row r="75" spans="1:10" x14ac:dyDescent="0.25">
      <c r="A75" s="6" t="s">
        <v>324</v>
      </c>
      <c r="B75" s="7">
        <f>VLOOKUP($A75,'Reservation Data'!$C$7:$Q$131,8,FALSE)</f>
        <v>8329</v>
      </c>
      <c r="C75" s="15"/>
      <c r="D75" s="7">
        <f>VLOOKUP($A75,'Reservation Data'!$C$7:$Q$131,10,FALSE)</f>
        <v>218</v>
      </c>
      <c r="E75" s="15"/>
      <c r="F75" s="7">
        <f>VLOOKUP($A75,'Reservation Data'!$C$7:$Q$131,6,FALSE)</f>
        <v>8547</v>
      </c>
      <c r="G75" s="15"/>
      <c r="I75" s="59"/>
    </row>
    <row r="76" spans="1:10" x14ac:dyDescent="0.25">
      <c r="B76" s="7"/>
      <c r="C76" s="15"/>
      <c r="D76" s="7"/>
      <c r="E76" s="15"/>
      <c r="F76" s="7"/>
      <c r="G76" s="15"/>
      <c r="I76" s="59"/>
    </row>
    <row r="77" spans="1:10" x14ac:dyDescent="0.25">
      <c r="A77" s="59" t="s">
        <v>423</v>
      </c>
      <c r="B77" s="7">
        <f>VLOOKUP($A77,'Reservation Data'!$C$7:$Q$131,8,FALSE)</f>
        <v>120</v>
      </c>
      <c r="C77" s="15">
        <f>TRUNC(B77/B78,6)</f>
        <v>1.5449999999999999E-3</v>
      </c>
      <c r="D77" s="7">
        <f>VLOOKUP($A77,'Reservation Data'!$C$7:$Q$131,10,FALSE)</f>
        <v>23</v>
      </c>
      <c r="E77" s="15">
        <f>TRUNC(D77/D78,6)</f>
        <v>8.1869999999999998E-3</v>
      </c>
      <c r="F77" s="7">
        <f>VLOOKUP($A77,'Reservation Data'!$C$7:$Q$131,6,FALSE)</f>
        <v>143</v>
      </c>
      <c r="G77" s="15">
        <f>TRUNC(F77/F78,6)</f>
        <v>1.7769999999999999E-3</v>
      </c>
      <c r="I77" s="59"/>
      <c r="J77" s="59"/>
    </row>
    <row r="78" spans="1:10" x14ac:dyDescent="0.25">
      <c r="A78" s="6" t="s">
        <v>328</v>
      </c>
      <c r="B78" s="7">
        <f>VLOOKUP($A78,'Reservation Data'!$C$7:$Q$131,8,FALSE)</f>
        <v>77624</v>
      </c>
      <c r="C78" s="15"/>
      <c r="D78" s="7">
        <f>VLOOKUP($A78,'Reservation Data'!$C$7:$Q$131,10,FALSE)</f>
        <v>2809</v>
      </c>
      <c r="E78" s="15"/>
      <c r="F78" s="7">
        <f>VLOOKUP($A78,'Reservation Data'!$C$7:$Q$131,6,FALSE)</f>
        <v>80433</v>
      </c>
      <c r="G78" s="15"/>
      <c r="I78" s="59"/>
    </row>
    <row r="79" spans="1:10" x14ac:dyDescent="0.25">
      <c r="B79" s="7"/>
      <c r="C79" s="15"/>
      <c r="D79" s="7"/>
      <c r="E79" s="15"/>
      <c r="F79" s="7"/>
      <c r="G79" s="15"/>
      <c r="I79" s="59"/>
    </row>
    <row r="80" spans="1:10" x14ac:dyDescent="0.25">
      <c r="A80" s="59" t="s">
        <v>425</v>
      </c>
      <c r="B80" s="7">
        <f>VLOOKUP($A80,'Reservation Data'!$C$7:$Q$131,8,FALSE)</f>
        <v>0</v>
      </c>
      <c r="C80" s="15">
        <f>TRUNC(B80/B81,6)</f>
        <v>0</v>
      </c>
      <c r="D80" s="7">
        <f>VLOOKUP($A80,'Reservation Data'!$C$7:$Q$131,10,FALSE)</f>
        <v>0</v>
      </c>
      <c r="E80" s="15">
        <f>TRUNC(D80/D81,6)</f>
        <v>0</v>
      </c>
      <c r="F80" s="7">
        <f>VLOOKUP($A80,'Reservation Data'!$C$7:$Q$131,6,FALSE)</f>
        <v>0</v>
      </c>
      <c r="G80" s="15">
        <f>TRUNC(F80/F81,6)</f>
        <v>0</v>
      </c>
      <c r="I80" s="59"/>
      <c r="J80" s="59"/>
    </row>
    <row r="81" spans="1:10" x14ac:dyDescent="0.25">
      <c r="A81" s="6" t="s">
        <v>212</v>
      </c>
      <c r="B81" s="7">
        <f>VLOOKUP($A81,'Reservation Data'!$C$7:$Q$131,8,FALSE)</f>
        <v>6270</v>
      </c>
      <c r="C81" s="15"/>
      <c r="D81" s="7">
        <f>VLOOKUP($A81,'Reservation Data'!$C$7:$Q$131,10,FALSE)</f>
        <v>131</v>
      </c>
      <c r="E81" s="15"/>
      <c r="F81" s="7">
        <f>VLOOKUP($A81,'Reservation Data'!$C$7:$Q$131,6,FALSE)</f>
        <v>6401</v>
      </c>
      <c r="G81" s="15"/>
      <c r="I81" s="59"/>
    </row>
    <row r="82" spans="1:10" x14ac:dyDescent="0.25">
      <c r="A82" s="59" t="s">
        <v>427</v>
      </c>
      <c r="B82" s="7">
        <f>VLOOKUP($A82,'Reservation Data'!$C$7:$Q$131,8,FALSE)</f>
        <v>57</v>
      </c>
      <c r="C82" s="15">
        <f>TRUNC(B82/B83,6)</f>
        <v>1.1368E-2</v>
      </c>
      <c r="D82" s="7">
        <f>VLOOKUP($A82,'Reservation Data'!$C$7:$Q$131,10,FALSE)</f>
        <v>8</v>
      </c>
      <c r="E82" s="15">
        <f>TRUNC(D82/D83,6)</f>
        <v>5.7141999999999998E-2</v>
      </c>
      <c r="F82" s="7">
        <f>VLOOKUP($A82,'Reservation Data'!$C$7:$Q$131,6,FALSE)</f>
        <v>65</v>
      </c>
      <c r="G82" s="15">
        <f>TRUNC(F82/F83,6)</f>
        <v>1.2611000000000001E-2</v>
      </c>
      <c r="I82" s="59"/>
      <c r="J82" s="59"/>
    </row>
    <row r="83" spans="1:10" x14ac:dyDescent="0.25">
      <c r="A83" s="6" t="s">
        <v>362</v>
      </c>
      <c r="B83" s="7">
        <f>VLOOKUP($A83,'Reservation Data'!$C$7:$Q$131,8,FALSE)</f>
        <v>5014</v>
      </c>
      <c r="C83" s="15"/>
      <c r="D83" s="7">
        <f>VLOOKUP($A83,'Reservation Data'!$C$7:$Q$131,10,FALSE)</f>
        <v>140</v>
      </c>
      <c r="E83" s="15"/>
      <c r="F83" s="7">
        <f>VLOOKUP($A83,'Reservation Data'!$C$7:$Q$131,6,FALSE)</f>
        <v>5154</v>
      </c>
      <c r="G83" s="15"/>
      <c r="I83" s="59"/>
    </row>
    <row r="84" spans="1:10" x14ac:dyDescent="0.25">
      <c r="B84" s="7"/>
      <c r="C84" s="15"/>
      <c r="D84" s="7"/>
      <c r="E84" s="15"/>
      <c r="F84" s="7"/>
      <c r="G84" s="15"/>
      <c r="I84" s="59"/>
    </row>
    <row r="85" spans="1:10" x14ac:dyDescent="0.25">
      <c r="A85" s="59" t="s">
        <v>429</v>
      </c>
      <c r="B85" s="7">
        <f>VLOOKUP($A85,'Reservation Data'!$C$7:$Q$131,8,FALSE)</f>
        <v>1239</v>
      </c>
      <c r="C85" s="15">
        <f>TRUNC(B85/B86,6)</f>
        <v>7.6751E-2</v>
      </c>
      <c r="D85" s="7">
        <f>VLOOKUP($A85,'Reservation Data'!$C$7:$Q$131,10,FALSE)</f>
        <v>106</v>
      </c>
      <c r="E85" s="15">
        <f>TRUNC(D85/D86,6)</f>
        <v>0.175206</v>
      </c>
      <c r="F85" s="7">
        <f>VLOOKUP($A85,'Reservation Data'!$C$7:$Q$131,6,FALSE)</f>
        <v>1345</v>
      </c>
      <c r="G85" s="15">
        <f>TRUNC(F85/F86,6)</f>
        <v>8.0308000000000004E-2</v>
      </c>
      <c r="I85" s="59"/>
      <c r="J85" s="59"/>
    </row>
    <row r="86" spans="1:10" x14ac:dyDescent="0.25">
      <c r="A86" s="6" t="s">
        <v>194</v>
      </c>
      <c r="B86" s="7">
        <f>VLOOKUP($A86,'Reservation Data'!$C$7:$Q$131,8,FALSE)</f>
        <v>16143</v>
      </c>
      <c r="C86" s="15"/>
      <c r="D86" s="7">
        <f>VLOOKUP($A86,'Reservation Data'!$C$7:$Q$131,10,FALSE)</f>
        <v>605</v>
      </c>
      <c r="E86" s="15"/>
      <c r="F86" s="7">
        <f>VLOOKUP($A86,'Reservation Data'!$C$7:$Q$131,6,FALSE)</f>
        <v>16748</v>
      </c>
      <c r="G86" s="15"/>
      <c r="I86" s="59"/>
    </row>
    <row r="87" spans="1:10" x14ac:dyDescent="0.25">
      <c r="A87" s="59" t="s">
        <v>431</v>
      </c>
      <c r="B87" s="7">
        <f>VLOOKUP($A87,'Reservation Data'!$C$7:$Q$131,8,FALSE)</f>
        <v>273</v>
      </c>
      <c r="C87" s="15">
        <f>TRUNC(B87/B88,6)</f>
        <v>7.4446999999999999E-2</v>
      </c>
      <c r="D87" s="7">
        <f>VLOOKUP($A87,'Reservation Data'!$C$7:$Q$131,10,FALSE)</f>
        <v>55</v>
      </c>
      <c r="E87" s="15">
        <f>TRUNC(D87/D88,6)</f>
        <v>0.190972</v>
      </c>
      <c r="F87" s="7">
        <f>VLOOKUP($A87,'Reservation Data'!$C$7:$Q$131,6,FALSE)</f>
        <v>328</v>
      </c>
      <c r="G87" s="15">
        <f>TRUNC(F87/F88,6)</f>
        <v>8.2932000000000006E-2</v>
      </c>
      <c r="I87" s="59"/>
      <c r="J87" s="59"/>
    </row>
    <row r="88" spans="1:10" x14ac:dyDescent="0.25">
      <c r="A88" s="6" t="s">
        <v>218</v>
      </c>
      <c r="B88" s="7">
        <f>VLOOKUP($A88,'Reservation Data'!$C$7:$Q$131,8,FALSE)</f>
        <v>3667</v>
      </c>
      <c r="C88" s="15"/>
      <c r="D88" s="7">
        <f>VLOOKUP($A88,'Reservation Data'!$C$7:$Q$131,10,FALSE)</f>
        <v>288</v>
      </c>
      <c r="E88" s="15"/>
      <c r="F88" s="7">
        <f>VLOOKUP($A88,'Reservation Data'!$C$7:$Q$131,6,FALSE)</f>
        <v>3955</v>
      </c>
      <c r="G88" s="15"/>
      <c r="I88" s="59"/>
    </row>
    <row r="89" spans="1:10" x14ac:dyDescent="0.25">
      <c r="A89" s="59" t="s">
        <v>433</v>
      </c>
      <c r="B89" s="7">
        <f>VLOOKUP($A89,'Reservation Data'!$C$7:$Q$131,8,FALSE)</f>
        <v>2193</v>
      </c>
      <c r="C89" s="15">
        <f>TRUNC(B89/B90,6)</f>
        <v>1</v>
      </c>
      <c r="D89" s="7">
        <f>VLOOKUP($A89,'Reservation Data'!$C$7:$Q$131,10,FALSE)</f>
        <v>222</v>
      </c>
      <c r="E89" s="15">
        <f>TRUNC(D89/D90,6)</f>
        <v>1</v>
      </c>
      <c r="F89" s="7">
        <f>VLOOKUP($A89,'Reservation Data'!$C$7:$Q$131,6,FALSE)</f>
        <v>2415</v>
      </c>
      <c r="G89" s="15">
        <f>TRUNC(F89/F90,6)</f>
        <v>1</v>
      </c>
      <c r="I89" s="59"/>
      <c r="J89" s="59"/>
    </row>
    <row r="90" spans="1:10" x14ac:dyDescent="0.25">
      <c r="A90" s="59" t="s">
        <v>276</v>
      </c>
      <c r="B90" s="7">
        <f>VLOOKUP($A90,'Reservation Data'!$C$7:$Q$131,8,FALSE)</f>
        <v>2193</v>
      </c>
      <c r="C90" s="15"/>
      <c r="D90" s="7">
        <f>VLOOKUP($A90,'Reservation Data'!$C$7:$Q$131,10,FALSE)</f>
        <v>222</v>
      </c>
      <c r="E90" s="15"/>
      <c r="F90" s="7">
        <f>VLOOKUP($A90,'Reservation Data'!$C$7:$Q$131,6,FALSE)</f>
        <v>2415</v>
      </c>
      <c r="G90" s="15"/>
      <c r="I90" s="59"/>
    </row>
    <row r="91" spans="1:10" s="59" customFormat="1" x14ac:dyDescent="0.25"/>
    <row r="92" spans="1:10" s="59" customFormat="1" x14ac:dyDescent="0.25"/>
    <row r="93" spans="1:10" s="59" customFormat="1" x14ac:dyDescent="0.25"/>
    <row r="94" spans="1:10" s="59" customFormat="1" x14ac:dyDescent="0.25"/>
    <row r="95" spans="1:10" s="59" customFormat="1" x14ac:dyDescent="0.25"/>
    <row r="96" spans="1:10" s="59" customFormat="1" x14ac:dyDescent="0.25"/>
    <row r="97" s="59" customFormat="1" x14ac:dyDescent="0.25"/>
    <row r="98" s="59" customFormat="1" x14ac:dyDescent="0.25"/>
    <row r="99" s="59" customFormat="1" x14ac:dyDescent="0.25"/>
    <row r="100" s="59" customFormat="1" x14ac:dyDescent="0.25"/>
    <row r="101" s="59" customFormat="1" x14ac:dyDescent="0.25"/>
    <row r="102" s="59" customFormat="1" x14ac:dyDescent="0.25"/>
    <row r="103" s="59" customFormat="1" x14ac:dyDescent="0.25"/>
    <row r="104" s="59" customFormat="1" x14ac:dyDescent="0.25"/>
    <row r="105" s="59" customFormat="1" x14ac:dyDescent="0.25"/>
    <row r="106" s="59" customFormat="1" x14ac:dyDescent="0.25"/>
    <row r="107" s="59" customFormat="1" x14ac:dyDescent="0.25"/>
    <row r="108" s="59" customFormat="1" x14ac:dyDescent="0.25"/>
    <row r="109" s="59" customFormat="1" x14ac:dyDescent="0.25"/>
    <row r="110" s="59" customFormat="1" x14ac:dyDescent="0.25"/>
    <row r="111" s="59" customFormat="1" x14ac:dyDescent="0.25"/>
    <row r="112" s="59" customFormat="1" x14ac:dyDescent="0.25"/>
    <row r="113" spans="1:7" s="59" customFormat="1" x14ac:dyDescent="0.25"/>
    <row r="114" spans="1:7" x14ac:dyDescent="0.25">
      <c r="A114" s="7"/>
      <c r="B114" s="7"/>
      <c r="D114" s="7"/>
      <c r="F114" s="7"/>
    </row>
    <row r="115" spans="1:7" x14ac:dyDescent="0.25">
      <c r="A115" s="59"/>
      <c r="B115" s="7"/>
      <c r="C115" s="15"/>
      <c r="D115" s="7"/>
      <c r="E115" s="15"/>
      <c r="F115" s="7"/>
      <c r="G115" s="15"/>
    </row>
    <row r="116" spans="1:7" x14ac:dyDescent="0.25">
      <c r="A116" s="59"/>
      <c r="B116" s="7"/>
      <c r="C116" s="7"/>
      <c r="D116" s="7"/>
      <c r="E116" s="7"/>
      <c r="F116" s="7"/>
      <c r="G116" s="7"/>
    </row>
    <row r="117" spans="1:7" x14ac:dyDescent="0.25">
      <c r="A117" s="59"/>
      <c r="B117" s="7"/>
      <c r="C117" s="15"/>
      <c r="D117" s="7"/>
      <c r="E117" s="15"/>
      <c r="F117" s="7"/>
      <c r="G117" s="15"/>
    </row>
    <row r="118" spans="1:7" x14ac:dyDescent="0.25">
      <c r="A118" s="59"/>
      <c r="B118" s="7"/>
      <c r="C118" s="7"/>
      <c r="D118" s="7"/>
      <c r="E118" s="7"/>
      <c r="F118" s="7"/>
      <c r="G118" s="7"/>
    </row>
    <row r="119" spans="1:7" x14ac:dyDescent="0.25">
      <c r="A119" s="7"/>
      <c r="B119" s="7"/>
      <c r="D119" s="7"/>
      <c r="F119" s="7"/>
    </row>
    <row r="120" spans="1:7" x14ac:dyDescent="0.25">
      <c r="A120" s="59"/>
      <c r="B120" s="7"/>
      <c r="C120" s="15"/>
      <c r="D120" s="7"/>
      <c r="E120" s="15"/>
      <c r="F120" s="7"/>
      <c r="G120" s="15"/>
    </row>
    <row r="121" spans="1:7" x14ac:dyDescent="0.25">
      <c r="A121" s="59"/>
      <c r="B121" s="7"/>
      <c r="C121" s="7"/>
      <c r="D121" s="7"/>
      <c r="E121" s="7"/>
      <c r="F121" s="7"/>
      <c r="G121" s="7"/>
    </row>
    <row r="122" spans="1:7" x14ac:dyDescent="0.25">
      <c r="A122" s="59"/>
      <c r="B122" s="7"/>
      <c r="C122" s="15"/>
      <c r="D122" s="7"/>
      <c r="E122" s="15"/>
      <c r="F122" s="7"/>
      <c r="G122" s="15"/>
    </row>
    <row r="123" spans="1:7" x14ac:dyDescent="0.25">
      <c r="A123" s="59"/>
      <c r="B123" s="7"/>
      <c r="C123" s="7"/>
      <c r="D123" s="7"/>
      <c r="E123" s="7"/>
      <c r="F123" s="7"/>
      <c r="G123" s="7"/>
    </row>
    <row r="124" spans="1:7" x14ac:dyDescent="0.25">
      <c r="A124" s="7"/>
    </row>
    <row r="125" spans="1:7" x14ac:dyDescent="0.25">
      <c r="A125" s="59"/>
      <c r="B125" s="7"/>
      <c r="C125" s="15"/>
      <c r="D125" s="7"/>
      <c r="E125" s="15"/>
      <c r="F125" s="7"/>
      <c r="G125" s="15"/>
    </row>
    <row r="126" spans="1:7" x14ac:dyDescent="0.25">
      <c r="A126" s="59"/>
      <c r="B126" s="7"/>
      <c r="C126" s="7"/>
      <c r="D126" s="7"/>
      <c r="E126" s="7"/>
      <c r="F126" s="7"/>
      <c r="G126" s="7"/>
    </row>
    <row r="127" spans="1:7" x14ac:dyDescent="0.25">
      <c r="A127" s="59"/>
      <c r="B127" s="7"/>
      <c r="C127" s="15"/>
      <c r="D127" s="7"/>
      <c r="E127" s="15"/>
      <c r="F127" s="7"/>
      <c r="G127" s="15"/>
    </row>
    <row r="128" spans="1:7" x14ac:dyDescent="0.25">
      <c r="A128" s="59"/>
      <c r="B128" s="7"/>
      <c r="C128" s="7"/>
      <c r="D128" s="7"/>
      <c r="E128" s="7"/>
      <c r="F128" s="7"/>
      <c r="G128" s="7"/>
    </row>
    <row r="129" spans="1:7" x14ac:dyDescent="0.25">
      <c r="A129" s="59"/>
      <c r="B129" s="7"/>
      <c r="C129" s="15"/>
      <c r="D129" s="7"/>
      <c r="E129" s="15"/>
      <c r="F129" s="7"/>
      <c r="G129" s="15"/>
    </row>
    <row r="130" spans="1:7" x14ac:dyDescent="0.25">
      <c r="A130" s="59"/>
      <c r="B130" s="7"/>
      <c r="C130" s="7"/>
      <c r="D130" s="7"/>
      <c r="E130" s="7"/>
      <c r="F130" s="7"/>
      <c r="G130" s="7"/>
    </row>
    <row r="131" spans="1:7" x14ac:dyDescent="0.25">
      <c r="A131" s="59"/>
      <c r="B131" s="7"/>
      <c r="C131" s="15"/>
      <c r="D131" s="7"/>
      <c r="E131" s="15"/>
      <c r="F131" s="7"/>
      <c r="G131" s="15"/>
    </row>
    <row r="132" spans="1:7" x14ac:dyDescent="0.25">
      <c r="A132" s="59"/>
      <c r="B132" s="7"/>
      <c r="C132" s="7"/>
      <c r="D132" s="7"/>
      <c r="E132" s="7"/>
      <c r="F132" s="7"/>
      <c r="G132" s="7"/>
    </row>
    <row r="133" spans="1:7" x14ac:dyDescent="0.25">
      <c r="A133" s="59"/>
      <c r="B133" s="7"/>
      <c r="C133" s="15"/>
      <c r="D133" s="7"/>
      <c r="E133" s="15"/>
      <c r="F133" s="7"/>
      <c r="G133" s="15"/>
    </row>
    <row r="134" spans="1:7" x14ac:dyDescent="0.25">
      <c r="A134" s="59"/>
      <c r="B134" s="7"/>
      <c r="C134" s="7"/>
      <c r="D134" s="7"/>
      <c r="E134" s="7"/>
      <c r="F134" s="7"/>
      <c r="G134" s="7"/>
    </row>
    <row r="135" spans="1:7" x14ac:dyDescent="0.25">
      <c r="A135" s="59"/>
      <c r="B135" s="7"/>
      <c r="C135" s="15"/>
      <c r="D135" s="7"/>
      <c r="E135" s="15"/>
      <c r="F135" s="7"/>
      <c r="G135" s="15"/>
    </row>
    <row r="136" spans="1:7" x14ac:dyDescent="0.25">
      <c r="A136" s="59"/>
      <c r="B136" s="7"/>
      <c r="C136" s="7"/>
      <c r="D136" s="7"/>
      <c r="E136" s="7"/>
      <c r="F136" s="7"/>
      <c r="G136" s="7"/>
    </row>
    <row r="137" spans="1:7" x14ac:dyDescent="0.25">
      <c r="A137" s="59"/>
      <c r="B137" s="7"/>
      <c r="C137" s="15"/>
      <c r="D137" s="7"/>
      <c r="E137" s="15"/>
      <c r="F137" s="7"/>
      <c r="G137" s="15"/>
    </row>
    <row r="138" spans="1:7" x14ac:dyDescent="0.25">
      <c r="A138" s="59"/>
      <c r="B138" s="7"/>
      <c r="C138" s="7"/>
      <c r="D138" s="7"/>
      <c r="E138" s="7"/>
      <c r="F138" s="7"/>
      <c r="G138" s="7"/>
    </row>
    <row r="139" spans="1:7" x14ac:dyDescent="0.25">
      <c r="A139" s="59"/>
      <c r="B139" s="7"/>
      <c r="C139" s="15"/>
      <c r="D139" s="7"/>
      <c r="E139" s="15"/>
      <c r="F139" s="7"/>
      <c r="G139" s="15"/>
    </row>
    <row r="140" spans="1:7" x14ac:dyDescent="0.25">
      <c r="A140" s="59"/>
      <c r="B140" s="7"/>
      <c r="C140" s="7"/>
      <c r="D140" s="7"/>
      <c r="E140" s="7"/>
      <c r="F140" s="7"/>
      <c r="G140" s="7"/>
    </row>
    <row r="141" spans="1:7" x14ac:dyDescent="0.25">
      <c r="A141" s="59"/>
      <c r="B141" s="7"/>
      <c r="C141" s="15"/>
      <c r="D141" s="7"/>
      <c r="E141" s="15"/>
      <c r="F141" s="7"/>
      <c r="G141" s="15"/>
    </row>
    <row r="142" spans="1:7" x14ac:dyDescent="0.25">
      <c r="A142" s="59"/>
      <c r="B142" s="7"/>
      <c r="C142" s="7"/>
      <c r="D142" s="7"/>
      <c r="E142" s="7"/>
      <c r="F142" s="7"/>
      <c r="G142" s="7"/>
    </row>
    <row r="143" spans="1:7" x14ac:dyDescent="0.25">
      <c r="A143" s="7"/>
    </row>
  </sheetData>
  <autoFilter ref="A4:G90" xr:uid="{00000000-0009-0000-0000-000010000000}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F620D-E75C-4720-A98D-4FBDE4F39C22}">
  <dimension ref="A1:T95"/>
  <sheetViews>
    <sheetView topLeftCell="B70" zoomScale="90" zoomScaleNormal="90" workbookViewId="0">
      <selection activeCell="B97" sqref="B97"/>
    </sheetView>
  </sheetViews>
  <sheetFormatPr defaultRowHeight="12.75" x14ac:dyDescent="0.2"/>
  <cols>
    <col min="1" max="1" width="35.5703125" style="18" customWidth="1"/>
    <col min="2" max="2" width="94.5703125" style="18" customWidth="1"/>
    <col min="3" max="3" width="16" style="18" customWidth="1"/>
    <col min="4" max="4" width="14.28515625" style="18" customWidth="1"/>
    <col min="5" max="5" width="13.42578125" style="18" customWidth="1"/>
    <col min="6" max="6" width="9.5703125" style="18" customWidth="1"/>
    <col min="7" max="7" width="12" style="18" customWidth="1"/>
    <col min="8" max="8" width="10.5703125" style="18" customWidth="1"/>
    <col min="9" max="9" width="11.42578125" style="18" customWidth="1"/>
    <col min="10" max="10" width="12" style="18" customWidth="1"/>
    <col min="11" max="11" width="11" style="18" customWidth="1"/>
    <col min="12" max="12" width="18.85546875" style="18" customWidth="1"/>
    <col min="13" max="13" width="9.140625" style="18"/>
    <col min="14" max="14" width="21.85546875" style="18" customWidth="1"/>
    <col min="15" max="16384" width="9.140625" style="18"/>
  </cols>
  <sheetData>
    <row r="1" spans="1:20" x14ac:dyDescent="0.2">
      <c r="A1" s="16"/>
      <c r="B1" s="17"/>
    </row>
    <row r="2" spans="1:20" x14ac:dyDescent="0.2">
      <c r="A2" s="16"/>
      <c r="C2" s="16" t="s">
        <v>95</v>
      </c>
    </row>
    <row r="3" spans="1:20" ht="15" x14ac:dyDescent="0.25">
      <c r="C3" s="17" t="s">
        <v>541</v>
      </c>
      <c r="D3" s="17"/>
      <c r="E3" s="17"/>
      <c r="F3" s="11"/>
    </row>
    <row r="4" spans="1:20" ht="15" x14ac:dyDescent="0.25">
      <c r="C4" s="17" t="s">
        <v>90</v>
      </c>
      <c r="D4" s="17" t="s">
        <v>18</v>
      </c>
      <c r="E4" s="17" t="s">
        <v>96</v>
      </c>
      <c r="F4" s="11"/>
      <c r="P4" s="72"/>
    </row>
    <row r="5" spans="1:20" ht="15" x14ac:dyDescent="0.25">
      <c r="A5" s="72" t="s">
        <v>250</v>
      </c>
      <c r="B5" s="17" t="str">
        <f>LEFT(A5,FIND(",",A5))&amp;" MN"</f>
        <v>Itasca County, MN</v>
      </c>
      <c r="C5" s="17">
        <f>E5-D5</f>
        <v>493212</v>
      </c>
      <c r="D5" s="17">
        <f>VLOOKUP(B5,'Step 4'!$A$3:$F$170,6,FALSE)</f>
        <v>30726</v>
      </c>
      <c r="E5" s="17">
        <f>VLOOKUP(B5,'Step 2'!$A$3:$F$170,6,FALSE)</f>
        <v>523938</v>
      </c>
      <c r="I5" s="72"/>
      <c r="K5" s="72"/>
      <c r="M5" s="72"/>
      <c r="P5" s="72"/>
    </row>
    <row r="6" spans="1:20" ht="15" x14ac:dyDescent="0.25">
      <c r="A6" s="72" t="s">
        <v>260</v>
      </c>
      <c r="B6" s="17" t="str">
        <f t="shared" ref="B6:B33" si="0">LEFT(A6,FIND(",",A6))&amp;" MN"</f>
        <v>Koochiching County, MN</v>
      </c>
      <c r="C6" s="17">
        <f t="shared" ref="C6:C33" si="1">E6-D6</f>
        <v>133777</v>
      </c>
      <c r="D6" s="17">
        <f>VLOOKUP(B6,'Step 4'!$A$3:$F$170,6,FALSE)</f>
        <v>8935</v>
      </c>
      <c r="E6" s="17">
        <f>VLOOKUP(B6,'Step 2'!$A$3:$F$170,6,FALSE)</f>
        <v>142712</v>
      </c>
      <c r="M6" s="72"/>
      <c r="P6" s="72"/>
      <c r="Q6" s="72"/>
      <c r="T6" s="72"/>
    </row>
    <row r="7" spans="1:20" ht="15" x14ac:dyDescent="0.25">
      <c r="A7" s="72" t="s">
        <v>326</v>
      </c>
      <c r="B7" s="17" t="str">
        <f t="shared" si="0"/>
        <v>St. Louis County, MN</v>
      </c>
      <c r="C7" s="17">
        <f t="shared" si="1"/>
        <v>2357745</v>
      </c>
      <c r="D7" s="17">
        <f>VLOOKUP(B7,'Step 4'!$A$3:$F$170,6,FALSE)</f>
        <v>97317</v>
      </c>
      <c r="E7" s="17">
        <f>VLOOKUP(B7,'Step 2'!$A$3:$F$170,6,FALSE)</f>
        <v>2455062</v>
      </c>
      <c r="M7" s="72"/>
      <c r="P7" s="72"/>
      <c r="Q7" s="72"/>
      <c r="T7" s="72"/>
    </row>
    <row r="8" spans="1:20" ht="15" x14ac:dyDescent="0.25">
      <c r="A8" s="72" t="s">
        <v>206</v>
      </c>
      <c r="B8" s="17" t="str">
        <f t="shared" si="0"/>
        <v>Carlton County, MN</v>
      </c>
      <c r="C8" s="17">
        <f t="shared" si="1"/>
        <v>406258</v>
      </c>
      <c r="D8" s="17">
        <f>VLOOKUP(B8,'Step 4'!$A$3:$F$170,6,FALSE)</f>
        <v>18323</v>
      </c>
      <c r="E8" s="17">
        <f>VLOOKUP(B8,'Step 2'!$A$3:$F$170,6,FALSE)</f>
        <v>424581</v>
      </c>
      <c r="M8" s="72"/>
      <c r="P8" s="72"/>
      <c r="Q8" s="72"/>
      <c r="T8" s="72"/>
    </row>
    <row r="9" spans="1:20" ht="15" x14ac:dyDescent="0.25">
      <c r="A9" s="72" t="s">
        <v>220</v>
      </c>
      <c r="B9" s="17" t="str">
        <f t="shared" si="0"/>
        <v>Cook County, MN</v>
      </c>
      <c r="C9" s="17">
        <f t="shared" si="1"/>
        <v>70572</v>
      </c>
      <c r="D9" s="17">
        <f>VLOOKUP(B9,'Step 4'!$A$3:$F$170,6,FALSE)</f>
        <v>2751</v>
      </c>
      <c r="E9" s="17">
        <f>VLOOKUP(B9,'Step 2'!$A$3:$F$170,6,FALSE)</f>
        <v>73323</v>
      </c>
      <c r="M9" s="6"/>
      <c r="P9" s="6"/>
      <c r="Q9" s="72"/>
      <c r="T9" s="72"/>
    </row>
    <row r="10" spans="1:20" ht="15" x14ac:dyDescent="0.25">
      <c r="A10" s="6" t="s">
        <v>244</v>
      </c>
      <c r="B10" s="17" t="str">
        <f t="shared" si="0"/>
        <v>Houston County, MN</v>
      </c>
      <c r="C10" s="17">
        <f t="shared" si="1"/>
        <v>243528</v>
      </c>
      <c r="D10" s="17">
        <f>VLOOKUP(B10,'Step 4'!$A$3:$F$170,6,FALSE)</f>
        <v>7629</v>
      </c>
      <c r="E10" s="17">
        <f>VLOOKUP(B10,'Step 2'!$A$3:$F$170,6,FALSE)</f>
        <v>251157</v>
      </c>
      <c r="M10" s="6"/>
      <c r="P10" s="6"/>
      <c r="Q10" s="72"/>
      <c r="T10" s="72"/>
    </row>
    <row r="11" spans="1:20" ht="15" x14ac:dyDescent="0.25">
      <c r="A11" s="6" t="s">
        <v>196</v>
      </c>
      <c r="B11" s="17" t="str">
        <f t="shared" si="0"/>
        <v>Beltrami County, MN</v>
      </c>
      <c r="C11" s="17">
        <f t="shared" si="1"/>
        <v>551003</v>
      </c>
      <c r="D11" s="17">
        <f>VLOOKUP(B11,'Step 4'!$A$3:$F$170,6,FALSE)</f>
        <v>25030</v>
      </c>
      <c r="E11" s="17">
        <f>VLOOKUP(B11,'Step 2'!$A$3:$F$170,6,FALSE)</f>
        <v>576033</v>
      </c>
      <c r="M11" s="6"/>
      <c r="P11" s="6"/>
      <c r="Q11" s="72"/>
      <c r="T11" s="72"/>
    </row>
    <row r="12" spans="1:20" ht="15" x14ac:dyDescent="0.25">
      <c r="A12" s="6" t="s">
        <v>210</v>
      </c>
      <c r="B12" s="17" t="str">
        <f t="shared" si="0"/>
        <v>Cass County, MN</v>
      </c>
      <c r="C12" s="17">
        <f t="shared" si="1"/>
        <v>326117</v>
      </c>
      <c r="D12" s="17">
        <f>VLOOKUP(B12,'Step 4'!$A$3:$F$170,6,FALSE)</f>
        <v>18665</v>
      </c>
      <c r="E12" s="17">
        <f>VLOOKUP(B12,'Step 2'!$A$3:$F$170,6,FALSE)</f>
        <v>344782</v>
      </c>
      <c r="M12" s="6"/>
      <c r="P12" s="6"/>
      <c r="Q12" s="72"/>
      <c r="T12" s="72"/>
    </row>
    <row r="13" spans="1:20" ht="15" x14ac:dyDescent="0.25">
      <c r="A13" s="6" t="s">
        <v>246</v>
      </c>
      <c r="B13" s="17" t="str">
        <f t="shared" si="0"/>
        <v>Hubbard County, MN</v>
      </c>
      <c r="C13" s="17">
        <f t="shared" si="1"/>
        <v>224205</v>
      </c>
      <c r="D13" s="17">
        <f>VLOOKUP(B13,'Step 4'!$A$3:$F$170,6,FALSE)</f>
        <v>12495</v>
      </c>
      <c r="E13" s="17">
        <f>VLOOKUP(B13,'Step 2'!$A$3:$F$170,6,FALSE)</f>
        <v>236700</v>
      </c>
      <c r="M13" s="6"/>
      <c r="P13" s="6"/>
      <c r="Q13" s="72"/>
      <c r="T13" s="72"/>
    </row>
    <row r="14" spans="1:20" ht="15" x14ac:dyDescent="0.25">
      <c r="A14" s="6" t="s">
        <v>316</v>
      </c>
      <c r="B14" s="17" t="str">
        <f t="shared" si="0"/>
        <v>Redwood County, MN</v>
      </c>
      <c r="C14" s="17">
        <f t="shared" si="1"/>
        <v>175326</v>
      </c>
      <c r="D14" s="17">
        <f>VLOOKUP(B14,'Step 4'!$A$3:$F$170,6,FALSE)</f>
        <v>6918</v>
      </c>
      <c r="E14" s="17">
        <f>VLOOKUP(B14,'Step 2'!$A$3:$F$170,6,FALSE)</f>
        <v>182244</v>
      </c>
      <c r="M14" s="6"/>
      <c r="P14" s="6"/>
      <c r="Q14" s="72"/>
      <c r="T14" s="72"/>
    </row>
    <row r="15" spans="1:20" ht="15" x14ac:dyDescent="0.25">
      <c r="A15" s="6" t="s">
        <v>190</v>
      </c>
      <c r="B15" s="17" t="str">
        <f t="shared" si="0"/>
        <v>Aitkin County, MN</v>
      </c>
      <c r="C15" s="17">
        <f t="shared" si="1"/>
        <v>161943</v>
      </c>
      <c r="D15" s="17">
        <f>VLOOKUP(B15,'Step 4'!$A$3:$F$170,6,FALSE)</f>
        <v>10255</v>
      </c>
      <c r="E15" s="17">
        <f>VLOOKUP(B15,'Step 2'!$A$3:$F$170,6,FALSE)</f>
        <v>172198</v>
      </c>
      <c r="M15" s="6"/>
      <c r="P15" s="6"/>
      <c r="Q15" s="72"/>
      <c r="T15" s="72"/>
    </row>
    <row r="16" spans="1:20" ht="15" x14ac:dyDescent="0.25">
      <c r="A16" s="6" t="s">
        <v>224</v>
      </c>
      <c r="B16" s="17" t="str">
        <f t="shared" si="0"/>
        <v>Crow Wing County, MN</v>
      </c>
      <c r="C16" s="17">
        <f t="shared" si="1"/>
        <v>743534</v>
      </c>
      <c r="D16" s="17">
        <f>VLOOKUP(B16,'Step 4'!$A$3:$F$170,6,FALSE)</f>
        <v>32028</v>
      </c>
      <c r="E16" s="17">
        <f>VLOOKUP(B16,'Step 2'!$A$3:$F$170,6,FALSE)</f>
        <v>775562</v>
      </c>
      <c r="M16" s="6"/>
      <c r="P16" s="6"/>
      <c r="Q16" s="72"/>
      <c r="T16" s="72"/>
    </row>
    <row r="17" spans="1:20" ht="15" x14ac:dyDescent="0.25">
      <c r="A17" s="6" t="s">
        <v>284</v>
      </c>
      <c r="B17" s="17" t="str">
        <f t="shared" si="0"/>
        <v>Mille Lacs County, MN</v>
      </c>
      <c r="C17" s="17">
        <f t="shared" si="1"/>
        <v>291284</v>
      </c>
      <c r="D17" s="17">
        <f>VLOOKUP(B17,'Step 4'!$A$3:$F$170,6,FALSE)</f>
        <v>16083</v>
      </c>
      <c r="E17" s="17">
        <f>VLOOKUP(B17,'Step 2'!$A$3:$F$170,6,FALSE)</f>
        <v>307367</v>
      </c>
      <c r="M17" s="6"/>
      <c r="P17" s="6"/>
      <c r="Q17" s="72"/>
      <c r="T17" s="72"/>
    </row>
    <row r="18" spans="1:20" ht="15" x14ac:dyDescent="0.25">
      <c r="A18" s="6" t="s">
        <v>304</v>
      </c>
      <c r="B18" s="17" t="str">
        <f t="shared" si="0"/>
        <v>Pine County, MN</v>
      </c>
      <c r="C18" s="17">
        <f t="shared" si="1"/>
        <v>338620</v>
      </c>
      <c r="D18" s="17">
        <f>VLOOKUP(B18,'Step 4'!$A$3:$F$170,6,FALSE)</f>
        <v>18871</v>
      </c>
      <c r="E18" s="17">
        <f>VLOOKUP(B18,'Step 2'!$A$3:$F$170,6,FALSE)</f>
        <v>357491</v>
      </c>
      <c r="M18" s="6"/>
      <c r="P18" s="6"/>
      <c r="Q18" s="72"/>
      <c r="T18" s="72"/>
    </row>
    <row r="19" spans="1:20" ht="15" x14ac:dyDescent="0.25">
      <c r="A19" s="6" t="s">
        <v>194</v>
      </c>
      <c r="B19" s="17" t="str">
        <f t="shared" si="0"/>
        <v>Becker County, MN</v>
      </c>
      <c r="C19" s="17">
        <f t="shared" si="1"/>
        <v>429212</v>
      </c>
      <c r="D19" s="17">
        <f>VLOOKUP(B19,'Step 4'!$A$3:$F$170,6,FALSE)</f>
        <v>17187</v>
      </c>
      <c r="E19" s="17">
        <f>VLOOKUP(B19,'Step 2'!$A$3:$F$170,6,FALSE)</f>
        <v>446399</v>
      </c>
      <c r="M19" s="6"/>
      <c r="P19" s="6"/>
      <c r="Q19" s="72"/>
      <c r="T19" s="72"/>
    </row>
    <row r="20" spans="1:20" ht="15" x14ac:dyDescent="0.25">
      <c r="A20" s="6" t="s">
        <v>300</v>
      </c>
      <c r="B20" s="17" t="str">
        <f t="shared" si="0"/>
        <v>Otter Tail County, MN</v>
      </c>
      <c r="C20" s="17">
        <f t="shared" si="1"/>
        <v>726911</v>
      </c>
      <c r="D20" s="17">
        <f>VLOOKUP(B20,'Step 4'!$A$3:$F$170,6,FALSE)</f>
        <v>28600</v>
      </c>
      <c r="E20" s="17">
        <f>VLOOKUP(B20,'Step 2'!$A$3:$F$170,6,FALSE)</f>
        <v>755511</v>
      </c>
      <c r="M20" s="6"/>
      <c r="P20" s="6"/>
      <c r="Q20" s="72"/>
      <c r="T20" s="72"/>
    </row>
    <row r="21" spans="1:20" ht="15" x14ac:dyDescent="0.25">
      <c r="A21" s="6" t="s">
        <v>226</v>
      </c>
      <c r="B21" s="17" t="str">
        <f t="shared" si="0"/>
        <v>Dakota County, MN</v>
      </c>
      <c r="C21" s="17">
        <f t="shared" si="1"/>
        <v>5598156</v>
      </c>
      <c r="D21" s="17">
        <f>VLOOKUP(B21,'Step 4'!$A$3:$F$170,6,FALSE)</f>
        <v>157132</v>
      </c>
      <c r="E21" s="17">
        <f>VLOOKUP(B21,'Step 2'!$A$3:$F$170,6,FALSE)</f>
        <v>5755288</v>
      </c>
      <c r="M21" s="6"/>
      <c r="P21" s="6"/>
      <c r="Q21" s="72"/>
      <c r="T21" s="72"/>
    </row>
    <row r="22" spans="1:20" ht="15" x14ac:dyDescent="0.25">
      <c r="A22" s="6" t="s">
        <v>238</v>
      </c>
      <c r="B22" s="17" t="str">
        <f t="shared" si="0"/>
        <v>Goodhue County, MN</v>
      </c>
      <c r="C22" s="17">
        <f t="shared" si="1"/>
        <v>625459</v>
      </c>
      <c r="D22" s="17">
        <f>VLOOKUP(B22,'Step 4'!$A$3:$F$170,6,FALSE)</f>
        <v>18873</v>
      </c>
      <c r="E22" s="17">
        <f>VLOOKUP(B22,'Step 2'!$A$3:$F$170,6,FALSE)</f>
        <v>644332</v>
      </c>
      <c r="M22" s="6"/>
      <c r="P22" s="6"/>
      <c r="Q22" s="72"/>
      <c r="T22" s="72"/>
    </row>
    <row r="23" spans="1:20" ht="15" x14ac:dyDescent="0.25">
      <c r="A23" s="6" t="s">
        <v>218</v>
      </c>
      <c r="B23" s="17" t="str">
        <f t="shared" si="0"/>
        <v>Clearwater County, MN</v>
      </c>
      <c r="C23" s="17">
        <f t="shared" si="1"/>
        <v>99253</v>
      </c>
      <c r="D23" s="17">
        <f>VLOOKUP(B23,'Step 4'!$A$3:$F$170,6,FALSE)</f>
        <v>9042</v>
      </c>
      <c r="E23" s="17">
        <f>VLOOKUP(B23,'Step 2'!$A$3:$F$170,6,FALSE)</f>
        <v>108295</v>
      </c>
      <c r="M23" s="6"/>
      <c r="P23" s="6"/>
      <c r="Q23" s="72"/>
      <c r="T23" s="72"/>
    </row>
    <row r="24" spans="1:20" ht="15" x14ac:dyDescent="0.25">
      <c r="A24" s="6" t="s">
        <v>266</v>
      </c>
      <c r="B24" s="17" t="str">
        <f t="shared" si="0"/>
        <v>Lake of the Woods County, MN</v>
      </c>
      <c r="C24" s="17">
        <f t="shared" si="1"/>
        <v>55216</v>
      </c>
      <c r="D24" s="17">
        <f>VLOOKUP(B24,'Step 4'!$A$3:$F$170,6,FALSE)</f>
        <v>2340</v>
      </c>
      <c r="E24" s="17">
        <f>VLOOKUP(B24,'Step 2'!$A$3:$F$170,6,FALSE)</f>
        <v>57556</v>
      </c>
      <c r="M24" s="6"/>
      <c r="P24" s="6"/>
      <c r="Q24" s="72"/>
      <c r="T24" s="72"/>
    </row>
    <row r="25" spans="1:20" ht="15" x14ac:dyDescent="0.25">
      <c r="A25" s="6" t="s">
        <v>278</v>
      </c>
      <c r="B25" s="17" t="str">
        <f t="shared" si="0"/>
        <v>Marshall County, MN</v>
      </c>
      <c r="C25" s="17">
        <f t="shared" si="1"/>
        <v>122210</v>
      </c>
      <c r="D25" s="17">
        <f>VLOOKUP(B25,'Step 4'!$A$3:$F$170,6,FALSE)</f>
        <v>8099</v>
      </c>
      <c r="E25" s="17">
        <f>VLOOKUP(B25,'Step 2'!$A$3:$F$170,6,FALSE)</f>
        <v>130309</v>
      </c>
      <c r="M25" s="6"/>
      <c r="P25" s="6"/>
      <c r="Q25" s="72"/>
      <c r="T25" s="72"/>
    </row>
    <row r="26" spans="1:20" ht="15" x14ac:dyDescent="0.25">
      <c r="A26" s="6" t="s">
        <v>302</v>
      </c>
      <c r="B26" s="17" t="str">
        <f t="shared" si="0"/>
        <v>Pennington County, MN</v>
      </c>
      <c r="C26" s="17">
        <f t="shared" si="1"/>
        <v>201246</v>
      </c>
      <c r="D26" s="17">
        <f>VLOOKUP(B26,'Step 4'!$A$3:$F$170,6,FALSE)</f>
        <v>9665</v>
      </c>
      <c r="E26" s="17">
        <f>VLOOKUP(B26,'Step 2'!$A$3:$F$170,6,FALSE)</f>
        <v>210911</v>
      </c>
      <c r="M26" s="6"/>
      <c r="P26" s="6"/>
      <c r="Q26" s="72"/>
      <c r="T26" s="72"/>
    </row>
    <row r="27" spans="1:20" ht="15" x14ac:dyDescent="0.25">
      <c r="A27" s="6" t="s">
        <v>308</v>
      </c>
      <c r="B27" s="17" t="str">
        <f t="shared" si="0"/>
        <v>Polk County, MN</v>
      </c>
      <c r="C27" s="17">
        <f t="shared" si="1"/>
        <v>388086</v>
      </c>
      <c r="D27" s="17">
        <f>VLOOKUP(B27,'Step 4'!$A$3:$F$170,6,FALSE)</f>
        <v>15713</v>
      </c>
      <c r="E27" s="17">
        <f>VLOOKUP(B27,'Step 2'!$A$3:$F$170,6,FALSE)</f>
        <v>403799</v>
      </c>
      <c r="M27" s="6"/>
      <c r="P27" s="72"/>
      <c r="Q27" s="72"/>
      <c r="T27" s="72"/>
    </row>
    <row r="28" spans="1:20" ht="15" x14ac:dyDescent="0.25">
      <c r="A28" s="72" t="s">
        <v>314</v>
      </c>
      <c r="B28" s="17" t="str">
        <f t="shared" si="0"/>
        <v>Red Lake County, MN</v>
      </c>
      <c r="C28" s="17">
        <f t="shared" si="1"/>
        <v>50565</v>
      </c>
      <c r="D28" s="17">
        <f>VLOOKUP(B28,'Step 4'!$A$3:$F$170,6,FALSE)</f>
        <v>2857</v>
      </c>
      <c r="E28" s="17">
        <f>VLOOKUP(B28,'Step 2'!$A$3:$F$170,6,FALSE)</f>
        <v>53422</v>
      </c>
      <c r="M28" s="6"/>
      <c r="P28" s="6"/>
      <c r="Q28" s="72"/>
      <c r="T28" s="72"/>
    </row>
    <row r="29" spans="1:20" ht="15" x14ac:dyDescent="0.25">
      <c r="A29" s="6" t="s">
        <v>324</v>
      </c>
      <c r="B29" s="17" t="str">
        <f t="shared" si="0"/>
        <v>Roseau County, MN</v>
      </c>
      <c r="C29" s="17">
        <f t="shared" si="1"/>
        <v>185171</v>
      </c>
      <c r="D29" s="17">
        <f>VLOOKUP(B29,'Step 4'!$A$3:$F$170,6,FALSE)</f>
        <v>7043</v>
      </c>
      <c r="E29" s="17">
        <f>VLOOKUP(B29,'Step 2'!$A$3:$F$170,6,FALSE)</f>
        <v>192214</v>
      </c>
      <c r="M29" s="6"/>
      <c r="P29" s="6"/>
      <c r="Q29" s="72"/>
      <c r="T29" s="72"/>
    </row>
    <row r="30" spans="1:20" ht="15" x14ac:dyDescent="0.25">
      <c r="A30" s="6" t="s">
        <v>328</v>
      </c>
      <c r="B30" s="17" t="str">
        <f t="shared" si="0"/>
        <v>Scott County, MN</v>
      </c>
      <c r="C30" s="17">
        <f t="shared" si="1"/>
        <v>1934087</v>
      </c>
      <c r="D30" s="17">
        <f>VLOOKUP(B30,'Step 4'!$A$3:$F$170,6,FALSE)</f>
        <v>52406</v>
      </c>
      <c r="E30" s="17">
        <f>VLOOKUP(B30,'Step 2'!$A$3:$F$170,6,FALSE)</f>
        <v>1986493</v>
      </c>
      <c r="M30" s="6"/>
      <c r="P30" s="6"/>
      <c r="Q30" s="72"/>
      <c r="T30" s="72"/>
    </row>
    <row r="31" spans="1:20" ht="15" x14ac:dyDescent="0.25">
      <c r="A31" s="6" t="s">
        <v>212</v>
      </c>
      <c r="B31" s="17" t="str">
        <f t="shared" si="0"/>
        <v>Chippewa County, MN</v>
      </c>
      <c r="C31" s="17">
        <f t="shared" si="1"/>
        <v>159527</v>
      </c>
      <c r="D31" s="17">
        <f>VLOOKUP(B31,'Step 4'!$A$3:$F$170,6,FALSE)</f>
        <v>5878</v>
      </c>
      <c r="E31" s="17">
        <f>VLOOKUP(B31,'Step 2'!$A$3:$F$170,6,FALSE)</f>
        <v>165405</v>
      </c>
      <c r="M31" s="6"/>
      <c r="P31" s="6"/>
      <c r="Q31" s="72"/>
      <c r="T31" s="72"/>
    </row>
    <row r="32" spans="1:20" ht="15" x14ac:dyDescent="0.25">
      <c r="A32" s="6" t="s">
        <v>362</v>
      </c>
      <c r="B32" s="17" t="str">
        <f t="shared" si="0"/>
        <v>Yellow Medicine County, MN</v>
      </c>
      <c r="C32" s="17">
        <f t="shared" si="1"/>
        <v>124548</v>
      </c>
      <c r="D32" s="17">
        <f>VLOOKUP(B32,'Step 4'!$A$3:$F$170,6,FALSE)</f>
        <v>4261</v>
      </c>
      <c r="E32" s="17">
        <f>VLOOKUP(B32,'Step 2'!$A$3:$F$170,6,FALSE)</f>
        <v>128809</v>
      </c>
      <c r="M32" s="6"/>
      <c r="P32" s="6"/>
      <c r="Q32" s="72"/>
      <c r="T32" s="72"/>
    </row>
    <row r="33" spans="1:20" ht="15" x14ac:dyDescent="0.25">
      <c r="A33" s="6" t="s">
        <v>276</v>
      </c>
      <c r="B33" s="17" t="str">
        <f t="shared" si="0"/>
        <v>Mahnomen County, MN</v>
      </c>
      <c r="C33" s="17">
        <f t="shared" si="1"/>
        <v>53393</v>
      </c>
      <c r="D33" s="17">
        <f>VLOOKUP(B33,'Step 4'!$A$3:$F$170,6,FALSE)</f>
        <v>2634</v>
      </c>
      <c r="E33" s="17">
        <f>VLOOKUP(B33,'Step 2'!$A$3:$F$170,6,FALSE)</f>
        <v>56027</v>
      </c>
      <c r="M33" s="72"/>
      <c r="P33" s="6"/>
      <c r="Q33" s="72"/>
      <c r="T33" s="72"/>
    </row>
    <row r="34" spans="1:20" x14ac:dyDescent="0.2">
      <c r="A34" s="17"/>
      <c r="B34" s="17"/>
    </row>
    <row r="35" spans="1:20" x14ac:dyDescent="0.2">
      <c r="A35" s="17"/>
      <c r="B35" s="17"/>
    </row>
    <row r="36" spans="1:20" x14ac:dyDescent="0.2">
      <c r="A36" s="17"/>
      <c r="B36" s="17"/>
    </row>
    <row r="37" spans="1:20" x14ac:dyDescent="0.2">
      <c r="A37" s="17"/>
      <c r="B37" s="16" t="s">
        <v>97</v>
      </c>
      <c r="C37" s="5">
        <f>National!G50</f>
        <v>4.8</v>
      </c>
    </row>
    <row r="38" spans="1:20" x14ac:dyDescent="0.2">
      <c r="A38" s="17"/>
      <c r="B38" s="16"/>
      <c r="C38" s="5"/>
    </row>
    <row r="39" spans="1:20" x14ac:dyDescent="0.2">
      <c r="A39" s="17"/>
      <c r="B39" s="16"/>
      <c r="C39" s="5"/>
    </row>
    <row r="40" spans="1:20" x14ac:dyDescent="0.2">
      <c r="A40" s="17"/>
      <c r="B40" s="17"/>
    </row>
    <row r="41" spans="1:20" ht="28.5" customHeight="1" x14ac:dyDescent="0.2">
      <c r="B41" s="17"/>
      <c r="C41" s="83" t="s">
        <v>98</v>
      </c>
      <c r="D41" s="84"/>
      <c r="E41" s="85"/>
      <c r="F41" s="86" t="str">
        <f>C3</f>
        <v>May 2017 - April 2019</v>
      </c>
      <c r="G41" s="87"/>
      <c r="H41" s="88"/>
      <c r="I41" s="89" t="str">
        <f>"Number, "&amp;C3&amp;" (Census share * 24-month total)"</f>
        <v>Number, May 2017 - April 2019 (Census share * 24-month total)</v>
      </c>
      <c r="J41" s="90"/>
      <c r="K41" s="90"/>
      <c r="L41" s="91"/>
    </row>
    <row r="42" spans="1:20" x14ac:dyDescent="0.2">
      <c r="B42" s="17"/>
      <c r="C42" s="19" t="s">
        <v>90</v>
      </c>
      <c r="D42" s="19" t="s">
        <v>18</v>
      </c>
      <c r="E42" s="19" t="s">
        <v>14</v>
      </c>
      <c r="F42" s="19" t="s">
        <v>90</v>
      </c>
      <c r="G42" s="19" t="s">
        <v>18</v>
      </c>
      <c r="H42" s="19" t="s">
        <v>14</v>
      </c>
      <c r="I42" s="20" t="s">
        <v>90</v>
      </c>
      <c r="J42" s="20" t="s">
        <v>18</v>
      </c>
      <c r="K42" s="20" t="s">
        <v>96</v>
      </c>
      <c r="L42" s="21" t="s">
        <v>38</v>
      </c>
    </row>
    <row r="43" spans="1:20" ht="15" x14ac:dyDescent="0.25">
      <c r="A43" s="72" t="str">
        <f>LEFT(B43,FIND("(",B43)-2)&amp;", MN"</f>
        <v>Itasca County, MN</v>
      </c>
      <c r="B43" s="72" t="s">
        <v>535</v>
      </c>
      <c r="C43" s="28">
        <f>VLOOKUP($B43,'Census shares'!$A$5:$G$90,3, FALSE)</f>
        <v>4.091E-3</v>
      </c>
      <c r="D43" s="28">
        <f>VLOOKUP($B43,'Census shares'!$A$5:$G$90,5, FALSE)</f>
        <v>0</v>
      </c>
      <c r="E43" s="28">
        <f>VLOOKUP($B43,'Census shares'!$A$5:$G$90,7, FALSE)</f>
        <v>3.859E-3</v>
      </c>
      <c r="F43" s="17">
        <f>VLOOKUP(A43,$B$5:$E$33,2,FALSE)</f>
        <v>493212</v>
      </c>
      <c r="G43" s="17">
        <f>VLOOKUP(A43,$B$5:$E$33,3,FALSE)</f>
        <v>30726</v>
      </c>
      <c r="H43" s="17">
        <f>VLOOKUP(A43,$B$5:$E$33,4,FALSE)</f>
        <v>523938</v>
      </c>
      <c r="I43" s="22">
        <f t="shared" ref="I43:J45" si="2">C43*F43</f>
        <v>2017.730292</v>
      </c>
      <c r="J43" s="23">
        <f t="shared" si="2"/>
        <v>0</v>
      </c>
      <c r="K43" s="24">
        <f t="shared" ref="K43:K45" si="3">I43+J43</f>
        <v>2017.730292</v>
      </c>
      <c r="L43" s="25">
        <f>J43/K43</f>
        <v>0</v>
      </c>
      <c r="N43" s="73"/>
      <c r="O43" s="73"/>
      <c r="P43" s="94"/>
    </row>
    <row r="44" spans="1:20" ht="15" x14ac:dyDescent="0.25">
      <c r="A44" s="72" t="str">
        <f t="shared" ref="A44:A45" si="4">LEFT(B44,FIND("(",B44)-2)&amp;", MN"</f>
        <v>Koochiching County, MN</v>
      </c>
      <c r="B44" s="72" t="s">
        <v>536</v>
      </c>
      <c r="C44" s="28">
        <f>VLOOKUP($B44,'Census shares'!$A$5:$G$90,3, FALSE)</f>
        <v>8.9160000000000003E-3</v>
      </c>
      <c r="D44" s="28">
        <f>VLOOKUP($B44,'Census shares'!$A$5:$G$90,5, FALSE)</f>
        <v>3.2481999999999997E-2</v>
      </c>
      <c r="E44" s="28">
        <f>VLOOKUP($B44,'Census shares'!$A$5:$G$90,7, FALSE)</f>
        <v>1.0538E-2</v>
      </c>
      <c r="F44" s="17">
        <f>VLOOKUP(A44,$B$5:$E$33,2,FALSE)</f>
        <v>133777</v>
      </c>
      <c r="G44" s="17">
        <f t="shared" ref="G44:G45" si="5">VLOOKUP(A44,$B$5:$E$33,3,FALSE)</f>
        <v>8935</v>
      </c>
      <c r="H44" s="17">
        <f t="shared" ref="H44:H45" si="6">VLOOKUP(A44,$B$5:$E$33,4,FALSE)</f>
        <v>142712</v>
      </c>
      <c r="I44" s="22">
        <f t="shared" si="2"/>
        <v>1192.7557320000001</v>
      </c>
      <c r="J44" s="23">
        <f t="shared" si="2"/>
        <v>290.22666999999996</v>
      </c>
      <c r="K44" s="24">
        <f t="shared" si="3"/>
        <v>1482.9824020000001</v>
      </c>
      <c r="L44" s="25">
        <f t="shared" ref="L44:L45" si="7">J44/K44</f>
        <v>0.19570472961013596</v>
      </c>
      <c r="N44" s="73"/>
      <c r="O44" s="73"/>
      <c r="P44" s="94"/>
    </row>
    <row r="45" spans="1:20" ht="15" x14ac:dyDescent="0.25">
      <c r="A45" s="72" t="str">
        <f t="shared" si="4"/>
        <v>St. Louis County, MN</v>
      </c>
      <c r="B45" s="72" t="s">
        <v>537</v>
      </c>
      <c r="C45" s="28">
        <f>VLOOKUP($B45,'Census shares'!$A$5:$G$90,3, FALSE)</f>
        <v>2.82E-3</v>
      </c>
      <c r="D45" s="28">
        <f>VLOOKUP($B45,'Census shares'!$A$5:$G$90,5, FALSE)</f>
        <v>1.1651999999999999E-2</v>
      </c>
      <c r="E45" s="28">
        <f>VLOOKUP($B45,'Census shares'!$A$5:$G$90,7, FALSE)</f>
        <v>3.2659999999999998E-3</v>
      </c>
      <c r="F45" s="17">
        <f>VLOOKUP(A45,$B$5:$E$33,2,FALSE)</f>
        <v>2357745</v>
      </c>
      <c r="G45" s="17">
        <f t="shared" si="5"/>
        <v>97317</v>
      </c>
      <c r="H45" s="17">
        <f t="shared" si="6"/>
        <v>2455062</v>
      </c>
      <c r="I45" s="22">
        <f t="shared" si="2"/>
        <v>6648.8409000000001</v>
      </c>
      <c r="J45" s="23">
        <f t="shared" si="2"/>
        <v>1133.937684</v>
      </c>
      <c r="K45" s="24">
        <f t="shared" si="3"/>
        <v>7782.7785839999997</v>
      </c>
      <c r="L45" s="25">
        <f t="shared" si="7"/>
        <v>0.14569830964113165</v>
      </c>
      <c r="N45" s="73"/>
      <c r="O45" s="73"/>
      <c r="P45" s="94"/>
    </row>
    <row r="46" spans="1:20" ht="15" x14ac:dyDescent="0.25">
      <c r="A46" s="72"/>
      <c r="B46" s="64" t="s">
        <v>434</v>
      </c>
      <c r="C46" s="28"/>
      <c r="D46" s="28"/>
      <c r="E46" s="28"/>
      <c r="F46" s="17"/>
      <c r="G46" s="17"/>
      <c r="H46" s="17"/>
      <c r="I46" s="26">
        <f>SUM(I43:I45)</f>
        <v>9859.3269240000009</v>
      </c>
      <c r="J46" s="26">
        <f t="shared" ref="J46:K46" si="8">SUM(J43:J45)</f>
        <v>1424.164354</v>
      </c>
      <c r="K46" s="26">
        <f t="shared" si="8"/>
        <v>11283.491278</v>
      </c>
      <c r="L46" s="27">
        <f>ROUND((TRUNC((J46/K46),4)*100),1)</f>
        <v>12.6</v>
      </c>
      <c r="N46" s="73"/>
      <c r="O46" s="73"/>
      <c r="P46" s="94"/>
      <c r="Q46" s="73"/>
    </row>
    <row r="47" spans="1:20" ht="15" x14ac:dyDescent="0.25">
      <c r="B47" s="72"/>
      <c r="C47" s="28"/>
      <c r="D47" s="28"/>
      <c r="E47" s="28"/>
      <c r="F47" s="17"/>
      <c r="G47" s="17"/>
      <c r="H47" s="17"/>
      <c r="I47" s="26"/>
      <c r="J47" s="26"/>
      <c r="K47" s="26"/>
      <c r="L47" s="27"/>
    </row>
    <row r="48" spans="1:20" ht="15" x14ac:dyDescent="0.25">
      <c r="A48" s="72" t="str">
        <f t="shared" ref="A48:A49" si="9">LEFT(B48,FIND("(",B48)-2)&amp;", MN"</f>
        <v>Carlton County, MN</v>
      </c>
      <c r="B48" s="72" t="s">
        <v>367</v>
      </c>
      <c r="C48" s="28">
        <f>VLOOKUP($B48,'Census shares'!$A$5:$G$90,3, FALSE)</f>
        <v>8.1392999999999993E-2</v>
      </c>
      <c r="D48" s="28">
        <f>VLOOKUP($B48,'Census shares'!$A$5:$G$90,5, FALSE)</f>
        <v>0.138686</v>
      </c>
      <c r="E48" s="28">
        <f>VLOOKUP($B48,'Census shares'!$A$5:$G$90,7, FALSE)</f>
        <v>8.3642999999999995E-2</v>
      </c>
      <c r="F48" s="17">
        <f>VLOOKUP(A48,$B$5:$E$33,2,FALSE)</f>
        <v>406258</v>
      </c>
      <c r="G48" s="17">
        <f t="shared" ref="G48:G49" si="10">VLOOKUP(A48,$B$5:$E$33,3,FALSE)</f>
        <v>18323</v>
      </c>
      <c r="H48" s="17">
        <f t="shared" ref="H48:H49" si="11">VLOOKUP(A48,$B$5:$E$33,4,FALSE)</f>
        <v>424581</v>
      </c>
      <c r="I48" s="22">
        <f t="shared" ref="I48:J49" si="12">C48*F48</f>
        <v>33066.557393999996</v>
      </c>
      <c r="J48" s="23">
        <f t="shared" si="12"/>
        <v>2541.1435780000002</v>
      </c>
      <c r="K48" s="24">
        <f t="shared" ref="K48:K49" si="13">I48+J48</f>
        <v>35607.700971999999</v>
      </c>
      <c r="L48" s="25">
        <f>J48/K48</f>
        <v>7.1364999947573712E-2</v>
      </c>
      <c r="N48" s="73"/>
      <c r="O48" s="73"/>
      <c r="P48" s="94"/>
    </row>
    <row r="49" spans="1:17" ht="15" x14ac:dyDescent="0.25">
      <c r="A49" s="72" t="str">
        <f t="shared" si="9"/>
        <v>St. Louis County, MN</v>
      </c>
      <c r="B49" s="72" t="s">
        <v>369</v>
      </c>
      <c r="C49" s="28">
        <f>VLOOKUP($B49,'Census shares'!$A$5:$G$90,3, FALSE)</f>
        <v>4.3870000000000003E-3</v>
      </c>
      <c r="D49" s="28">
        <f>VLOOKUP($B49,'Census shares'!$A$5:$G$90,5, FALSE)</f>
        <v>1.1461000000000001E-2</v>
      </c>
      <c r="E49" s="28">
        <f>VLOOKUP($B49,'Census shares'!$A$5:$G$90,7, FALSE)</f>
        <v>4.7450000000000001E-3</v>
      </c>
      <c r="F49" s="17">
        <f>VLOOKUP(A49,$B$5:$E$33,2,FALSE)</f>
        <v>2357745</v>
      </c>
      <c r="G49" s="17">
        <f t="shared" si="10"/>
        <v>97317</v>
      </c>
      <c r="H49" s="17">
        <f t="shared" si="11"/>
        <v>2455062</v>
      </c>
      <c r="I49" s="22">
        <f t="shared" si="12"/>
        <v>10343.427315000001</v>
      </c>
      <c r="J49" s="23">
        <f t="shared" si="12"/>
        <v>1115.3501370000001</v>
      </c>
      <c r="K49" s="24">
        <f t="shared" si="13"/>
        <v>11458.777452</v>
      </c>
      <c r="L49" s="25">
        <f>J49/K49</f>
        <v>9.7335875635260583E-2</v>
      </c>
      <c r="N49" s="73"/>
      <c r="O49" s="73"/>
      <c r="P49" s="94"/>
    </row>
    <row r="50" spans="1:17" ht="15" x14ac:dyDescent="0.25">
      <c r="A50" s="72"/>
      <c r="B50" s="1" t="s">
        <v>435</v>
      </c>
      <c r="C50" s="28"/>
      <c r="D50" s="28"/>
      <c r="E50" s="28"/>
      <c r="F50" s="17"/>
      <c r="G50" s="17"/>
      <c r="H50" s="17"/>
      <c r="I50" s="26">
        <f>SUM(I48:I49)</f>
        <v>43409.984708999997</v>
      </c>
      <c r="J50" s="26">
        <f>SUM(J48:J49)</f>
        <v>3656.4937150000005</v>
      </c>
      <c r="K50" s="26">
        <f>SUM(K48:K49)</f>
        <v>47066.478424000001</v>
      </c>
      <c r="L50" s="27">
        <f>ROUND((TRUNC((J50/K50),4)*100),1)</f>
        <v>7.8</v>
      </c>
      <c r="N50" s="73"/>
      <c r="O50" s="73"/>
      <c r="P50" s="94"/>
      <c r="Q50" s="73"/>
    </row>
    <row r="51" spans="1:17" ht="15" x14ac:dyDescent="0.25">
      <c r="A51" s="72"/>
      <c r="B51" s="72"/>
      <c r="C51" s="28"/>
      <c r="D51" s="28"/>
      <c r="E51" s="28"/>
      <c r="F51" s="17"/>
      <c r="G51" s="17"/>
      <c r="H51" s="17"/>
      <c r="I51" s="22"/>
      <c r="J51" s="23"/>
      <c r="K51" s="24"/>
      <c r="L51" s="25"/>
    </row>
    <row r="52" spans="1:17" ht="15" x14ac:dyDescent="0.25">
      <c r="A52" s="72" t="str">
        <f>LEFT(B52,FIND("(",B52)-2)&amp;", MN"</f>
        <v>Cook County, MN</v>
      </c>
      <c r="B52" s="72" t="s">
        <v>371</v>
      </c>
      <c r="C52" s="28">
        <f>VLOOKUP($B52,'Census shares'!$A$5:$G$90,3, FALSE)</f>
        <v>0.14871000000000001</v>
      </c>
      <c r="D52" s="28">
        <f>VLOOKUP($B52,'Census shares'!$A$5:$G$90,5, FALSE)</f>
        <v>0.32394299999999998</v>
      </c>
      <c r="E52" s="28">
        <f>VLOOKUP($B52,'Census shares'!$A$5:$G$90,7, FALSE)</f>
        <v>0.153306</v>
      </c>
      <c r="F52" s="17">
        <f>VLOOKUP(A52,$B$5:$E$33,2,FALSE)</f>
        <v>70572</v>
      </c>
      <c r="G52" s="17">
        <f>VLOOKUP(A52,$B$5:$E$33,3,FALSE)</f>
        <v>2751</v>
      </c>
      <c r="H52" s="17">
        <f>VLOOKUP(A52,$B$5:$E$33,4,FALSE)</f>
        <v>73323</v>
      </c>
      <c r="I52" s="22">
        <f t="shared" ref="I52:J52" si="14">C52*F52</f>
        <v>10494.762120000001</v>
      </c>
      <c r="J52" s="23">
        <f t="shared" si="14"/>
        <v>891.167193</v>
      </c>
      <c r="K52" s="24">
        <f t="shared" ref="K52" si="15">I52+J52</f>
        <v>11385.929313000001</v>
      </c>
      <c r="L52" s="25">
        <f>J52/K52</f>
        <v>7.826916613495051E-2</v>
      </c>
      <c r="N52" s="73"/>
      <c r="O52" s="73"/>
      <c r="P52" s="94"/>
    </row>
    <row r="53" spans="1:17" ht="15" x14ac:dyDescent="0.25">
      <c r="B53" s="1" t="s">
        <v>436</v>
      </c>
      <c r="C53" s="28"/>
      <c r="D53" s="28"/>
      <c r="E53" s="28"/>
      <c r="F53" s="17"/>
      <c r="G53" s="17"/>
      <c r="H53" s="17"/>
      <c r="I53" s="26">
        <f>SUM(I52)</f>
        <v>10494.762120000001</v>
      </c>
      <c r="J53" s="26">
        <f>SUM(J52)</f>
        <v>891.167193</v>
      </c>
      <c r="K53" s="26">
        <f>SUM(K52)</f>
        <v>11385.929313000001</v>
      </c>
      <c r="L53" s="27">
        <f>ROUND((TRUNC((J53/K53),4)*100),1)</f>
        <v>7.8</v>
      </c>
      <c r="N53" s="73"/>
      <c r="O53" s="73"/>
      <c r="P53" s="94"/>
      <c r="Q53" s="73"/>
    </row>
    <row r="54" spans="1:17" ht="15" x14ac:dyDescent="0.25">
      <c r="A54" s="72"/>
      <c r="B54" s="72"/>
      <c r="C54" s="28"/>
      <c r="D54" s="28"/>
      <c r="E54" s="28"/>
      <c r="F54" s="17"/>
      <c r="G54" s="17"/>
      <c r="H54" s="17"/>
      <c r="I54" s="22"/>
      <c r="J54" s="23"/>
      <c r="K54" s="24"/>
      <c r="L54" s="25"/>
    </row>
    <row r="55" spans="1:17" ht="15" x14ac:dyDescent="0.25">
      <c r="A55" s="72" t="str">
        <f t="shared" ref="A55:A58" si="16">LEFT(B55,FIND("(",B55)-2)&amp;", MN"</f>
        <v>Beltrami County, MN</v>
      </c>
      <c r="B55" s="72" t="s">
        <v>375</v>
      </c>
      <c r="C55" s="28">
        <f>VLOOKUP($B55,'Census shares'!$A$5:$G$90,3, FALSE)</f>
        <v>3.5639999999999998E-2</v>
      </c>
      <c r="D55" s="28">
        <f>VLOOKUP($B55,'Census shares'!$A$5:$G$90,5, FALSE)</f>
        <v>5.6755E-2</v>
      </c>
      <c r="E55" s="28">
        <f>VLOOKUP($B55,'Census shares'!$A$5:$G$90,7, FALSE)</f>
        <v>3.7474E-2</v>
      </c>
      <c r="F55" s="17">
        <f>VLOOKUP(A55,$B$5:$E$33,2,FALSE)</f>
        <v>551003</v>
      </c>
      <c r="G55" s="17">
        <f t="shared" ref="G55:G58" si="17">VLOOKUP(A55,$B$5:$E$33,3,FALSE)</f>
        <v>25030</v>
      </c>
      <c r="H55" s="17">
        <f t="shared" ref="H55:H58" si="18">VLOOKUP(A55,$B$5:$E$33,4,FALSE)</f>
        <v>576033</v>
      </c>
      <c r="I55" s="22">
        <f t="shared" ref="I55:J58" si="19">C55*F55</f>
        <v>19637.746919999998</v>
      </c>
      <c r="J55" s="23">
        <f t="shared" si="19"/>
        <v>1420.5776499999999</v>
      </c>
      <c r="K55" s="24">
        <f t="shared" ref="K55:K58" si="20">I55+J55</f>
        <v>21058.324569999997</v>
      </c>
      <c r="L55" s="25">
        <f>J55/K55</f>
        <v>6.7459196256466486E-2</v>
      </c>
      <c r="N55" s="73"/>
      <c r="O55" s="73"/>
      <c r="P55" s="94"/>
    </row>
    <row r="56" spans="1:17" ht="15" x14ac:dyDescent="0.25">
      <c r="A56" s="72" t="str">
        <f t="shared" si="16"/>
        <v>Cass County, MN</v>
      </c>
      <c r="B56" s="72" t="s">
        <v>377</v>
      </c>
      <c r="C56" s="28">
        <f>VLOOKUP($B56,'Census shares'!$A$5:$G$90,3, FALSE)</f>
        <v>0.18362600000000001</v>
      </c>
      <c r="D56" s="28">
        <f>VLOOKUP($B56,'Census shares'!$A$5:$G$90,5, FALSE)</f>
        <v>0.41097699999999998</v>
      </c>
      <c r="E56" s="28">
        <f>VLOOKUP($B56,'Census shares'!$A$5:$G$90,7, FALSE)</f>
        <v>0.19667899999999999</v>
      </c>
      <c r="F56" s="17">
        <f>VLOOKUP(A56,$B$5:$E$33,2,FALSE)</f>
        <v>326117</v>
      </c>
      <c r="G56" s="17">
        <f t="shared" si="17"/>
        <v>18665</v>
      </c>
      <c r="H56" s="17">
        <f t="shared" si="18"/>
        <v>344782</v>
      </c>
      <c r="I56" s="22">
        <f t="shared" si="19"/>
        <v>59883.560242000007</v>
      </c>
      <c r="J56" s="23">
        <f t="shared" si="19"/>
        <v>7670.8857049999997</v>
      </c>
      <c r="K56" s="24">
        <f t="shared" si="20"/>
        <v>67554.445947</v>
      </c>
      <c r="L56" s="25">
        <f>J56/K56</f>
        <v>0.11355116006751372</v>
      </c>
      <c r="N56" s="73"/>
      <c r="O56" s="73"/>
      <c r="P56" s="94"/>
    </row>
    <row r="57" spans="1:17" ht="15" x14ac:dyDescent="0.25">
      <c r="A57" s="72" t="str">
        <f t="shared" si="16"/>
        <v>Hubbard County, MN</v>
      </c>
      <c r="B57" s="72" t="s">
        <v>379</v>
      </c>
      <c r="C57" s="28">
        <f>VLOOKUP($B57,'Census shares'!$A$5:$G$90,3, FALSE)</f>
        <v>1.8832000000000002E-2</v>
      </c>
      <c r="D57" s="28">
        <f>VLOOKUP($B57,'Census shares'!$A$5:$G$90,5, FALSE)</f>
        <v>1.3440000000000001E-2</v>
      </c>
      <c r="E57" s="28">
        <f>VLOOKUP($B57,'Census shares'!$A$5:$G$90,7, FALSE)</f>
        <v>1.8631000000000002E-2</v>
      </c>
      <c r="F57" s="17">
        <f>VLOOKUP(A57,$B$5:$E$33,2,FALSE)</f>
        <v>224205</v>
      </c>
      <c r="G57" s="17">
        <f t="shared" si="17"/>
        <v>12495</v>
      </c>
      <c r="H57" s="17">
        <f t="shared" si="18"/>
        <v>236700</v>
      </c>
      <c r="I57" s="22">
        <f t="shared" si="19"/>
        <v>4222.2285600000005</v>
      </c>
      <c r="J57" s="23">
        <f t="shared" si="19"/>
        <v>167.93280000000001</v>
      </c>
      <c r="K57" s="24">
        <f t="shared" si="20"/>
        <v>4390.1613600000001</v>
      </c>
      <c r="L57" s="25">
        <f t="shared" ref="L57:L58" si="21">J57/K57</f>
        <v>3.8252079190091548E-2</v>
      </c>
      <c r="N57" s="73"/>
      <c r="O57" s="73"/>
      <c r="P57" s="94"/>
    </row>
    <row r="58" spans="1:17" ht="15" x14ac:dyDescent="0.25">
      <c r="A58" s="72" t="str">
        <f t="shared" si="16"/>
        <v>Itasca County, MN</v>
      </c>
      <c r="B58" s="72" t="s">
        <v>381</v>
      </c>
      <c r="C58" s="28">
        <f>VLOOKUP($B58,'Census shares'!$A$5:$G$90,3, FALSE)</f>
        <v>5.8263000000000002E-2</v>
      </c>
      <c r="D58" s="28">
        <f>VLOOKUP($B58,'Census shares'!$A$5:$G$90,5, FALSE)</f>
        <v>0.105263</v>
      </c>
      <c r="E58" s="28">
        <f>VLOOKUP($B58,'Census shares'!$A$5:$G$90,7, FALSE)</f>
        <v>6.0921000000000003E-2</v>
      </c>
      <c r="F58" s="17">
        <f>VLOOKUP(A58,$B$5:$E$33,2,FALSE)</f>
        <v>493212</v>
      </c>
      <c r="G58" s="17">
        <f t="shared" si="17"/>
        <v>30726</v>
      </c>
      <c r="H58" s="17">
        <f t="shared" si="18"/>
        <v>523938</v>
      </c>
      <c r="I58" s="22">
        <f t="shared" si="19"/>
        <v>28736.010756</v>
      </c>
      <c r="J58" s="23">
        <f t="shared" si="19"/>
        <v>3234.3109380000001</v>
      </c>
      <c r="K58" s="24">
        <f t="shared" si="20"/>
        <v>31970.321693999998</v>
      </c>
      <c r="L58" s="25">
        <f t="shared" si="21"/>
        <v>0.10116604296186975</v>
      </c>
      <c r="N58" s="73"/>
      <c r="O58" s="73"/>
      <c r="P58" s="94"/>
    </row>
    <row r="59" spans="1:17" ht="15" x14ac:dyDescent="0.25">
      <c r="B59" s="1" t="s">
        <v>437</v>
      </c>
      <c r="C59" s="28"/>
      <c r="D59" s="28"/>
      <c r="E59" s="28"/>
      <c r="F59" s="17"/>
      <c r="I59" s="26">
        <f>SUM(I55:I58)</f>
        <v>112479.54647800002</v>
      </c>
      <c r="J59" s="26">
        <f t="shared" ref="J59:K59" si="22">SUM(J55:J58)</f>
        <v>12493.707093000001</v>
      </c>
      <c r="K59" s="26">
        <f t="shared" si="22"/>
        <v>124973.25357099999</v>
      </c>
      <c r="L59" s="27">
        <f>ROUND((TRUNC((J59/K59),4)*100),1)</f>
        <v>10</v>
      </c>
      <c r="N59" s="73"/>
      <c r="O59" s="73"/>
      <c r="P59" s="94"/>
      <c r="Q59" s="73"/>
    </row>
    <row r="60" spans="1:17" ht="15" x14ac:dyDescent="0.25">
      <c r="A60" s="72"/>
      <c r="B60" s="72"/>
      <c r="C60" s="28"/>
      <c r="D60" s="28"/>
      <c r="E60" s="28"/>
      <c r="F60" s="17"/>
      <c r="G60" s="17"/>
      <c r="H60" s="17"/>
      <c r="I60" s="22"/>
      <c r="J60" s="23"/>
      <c r="K60" s="24"/>
      <c r="L60" s="25"/>
    </row>
    <row r="61" spans="1:17" ht="15" x14ac:dyDescent="0.25">
      <c r="A61" s="72" t="str">
        <f>LEFT(B61,FIND("(",B61)-2)&amp;", MN"</f>
        <v>Redwood County, MN</v>
      </c>
      <c r="B61" s="72" t="s">
        <v>383</v>
      </c>
      <c r="C61" s="28">
        <f>VLOOKUP($B61,'Census shares'!$A$5:$G$90,3, FALSE)</f>
        <v>2.3893999999999999E-2</v>
      </c>
      <c r="D61" s="28">
        <f>VLOOKUP($B61,'Census shares'!$A$5:$G$90,5, FALSE)</f>
        <v>7.6923000000000005E-2</v>
      </c>
      <c r="E61" s="28">
        <f>VLOOKUP($B61,'Census shares'!$A$5:$G$90,7, FALSE)</f>
        <v>2.5492000000000001E-2</v>
      </c>
      <c r="F61" s="17">
        <f>VLOOKUP(A61,$B$5:$E$33,2,FALSE)</f>
        <v>175326</v>
      </c>
      <c r="G61" s="17">
        <f>VLOOKUP(A61,$B$5:$E$33,3,FALSE)</f>
        <v>6918</v>
      </c>
      <c r="H61" s="17">
        <f>VLOOKUP(A61,$B$5:$E$33,4,FALSE)</f>
        <v>182244</v>
      </c>
      <c r="I61" s="22">
        <f t="shared" ref="I61" si="23">C61*F61</f>
        <v>4189.2394439999998</v>
      </c>
      <c r="J61" s="23">
        <f>D61*G61</f>
        <v>532.15331400000002</v>
      </c>
      <c r="K61" s="24">
        <f t="shared" ref="K61" si="24">I61+J61</f>
        <v>4721.392758</v>
      </c>
      <c r="L61" s="25">
        <f>J61/K61</f>
        <v>0.11271108786667056</v>
      </c>
      <c r="N61" s="73"/>
      <c r="O61" s="73"/>
      <c r="P61" s="94"/>
    </row>
    <row r="62" spans="1:17" ht="15" x14ac:dyDescent="0.25">
      <c r="A62" s="72"/>
      <c r="B62" s="1" t="s">
        <v>438</v>
      </c>
      <c r="C62" s="28"/>
      <c r="D62" s="28"/>
      <c r="E62" s="28"/>
      <c r="F62" s="17"/>
      <c r="G62" s="17"/>
      <c r="H62" s="17"/>
      <c r="I62" s="26">
        <f>SUM(I61)</f>
        <v>4189.2394439999998</v>
      </c>
      <c r="J62" s="26">
        <f>SUM(J61)</f>
        <v>532.15331400000002</v>
      </c>
      <c r="K62" s="26">
        <f>SUM(K61)</f>
        <v>4721.392758</v>
      </c>
      <c r="L62" s="27">
        <f>ROUND((TRUNC((J62/K62),4)*100),1)</f>
        <v>11.3</v>
      </c>
      <c r="N62" s="73"/>
      <c r="O62" s="73"/>
      <c r="P62" s="94"/>
      <c r="Q62" s="73"/>
    </row>
    <row r="63" spans="1:17" ht="15" x14ac:dyDescent="0.25">
      <c r="B63" s="72"/>
      <c r="C63" s="28"/>
      <c r="D63" s="28"/>
      <c r="E63" s="28"/>
      <c r="F63" s="17"/>
      <c r="G63" s="17"/>
      <c r="H63" s="17"/>
      <c r="I63" s="22"/>
      <c r="J63" s="23"/>
      <c r="K63" s="24"/>
      <c r="L63" s="25"/>
    </row>
    <row r="64" spans="1:17" ht="15" x14ac:dyDescent="0.25">
      <c r="A64" s="72" t="str">
        <f t="shared" ref="A64:A67" si="25">LEFT(B64,FIND("(",B64)-2)&amp;", MN"</f>
        <v>Aitkin County, MN</v>
      </c>
      <c r="B64" s="72" t="s">
        <v>385</v>
      </c>
      <c r="C64" s="28">
        <f>VLOOKUP($B64,'Census shares'!$A$5:$G$90,3, FALSE)</f>
        <v>7.8100000000000001E-3</v>
      </c>
      <c r="D64" s="28">
        <f>VLOOKUP($B64,'Census shares'!$A$5:$G$90,5, FALSE)</f>
        <v>2.657E-2</v>
      </c>
      <c r="E64" s="28">
        <f>VLOOKUP($B64,'Census shares'!$A$5:$G$90,7, FALSE)</f>
        <v>8.9709999999999998E-3</v>
      </c>
      <c r="F64" s="17">
        <f>VLOOKUP(A64,$B$5:$E$33,2,FALSE)</f>
        <v>161943</v>
      </c>
      <c r="G64" s="17">
        <f t="shared" ref="G64:G67" si="26">VLOOKUP(A64,$B$5:$E$33,3,FALSE)</f>
        <v>10255</v>
      </c>
      <c r="H64" s="17">
        <f t="shared" ref="H64:H67" si="27">VLOOKUP(A64,$B$5:$E$33,4,FALSE)</f>
        <v>172198</v>
      </c>
      <c r="I64" s="22">
        <f t="shared" ref="I64:J67" si="28">C64*F64</f>
        <v>1264.7748300000001</v>
      </c>
      <c r="J64" s="23">
        <f t="shared" si="28"/>
        <v>272.47534999999999</v>
      </c>
      <c r="K64" s="24">
        <f t="shared" ref="K64:K67" si="29">I64+J64</f>
        <v>1537.25018</v>
      </c>
      <c r="L64" s="25">
        <f>J64/K64</f>
        <v>0.1772485399871607</v>
      </c>
      <c r="N64" s="73"/>
      <c r="O64" s="73"/>
      <c r="P64" s="94"/>
    </row>
    <row r="65" spans="1:17" ht="15" x14ac:dyDescent="0.25">
      <c r="A65" s="72" t="str">
        <f t="shared" si="25"/>
        <v>Crow Wing County, MN</v>
      </c>
      <c r="B65" s="72" t="s">
        <v>387</v>
      </c>
      <c r="C65" s="28">
        <f>VLOOKUP($B65,'Census shares'!$A$5:$G$90,3, FALSE)</f>
        <v>0</v>
      </c>
      <c r="D65" s="28">
        <f>VLOOKUP($B65,'Census shares'!$A$5:$G$90,5, FALSE)</f>
        <v>0</v>
      </c>
      <c r="E65" s="28">
        <f>VLOOKUP($B65,'Census shares'!$A$5:$G$90,7, FALSE)</f>
        <v>0</v>
      </c>
      <c r="F65" s="17">
        <f>VLOOKUP(A65,$B$5:$E$33,2,FALSE)</f>
        <v>743534</v>
      </c>
      <c r="G65" s="17">
        <f t="shared" si="26"/>
        <v>32028</v>
      </c>
      <c r="H65" s="17">
        <f t="shared" si="27"/>
        <v>775562</v>
      </c>
      <c r="I65" s="22">
        <f t="shared" si="28"/>
        <v>0</v>
      </c>
      <c r="J65" s="23">
        <f t="shared" si="28"/>
        <v>0</v>
      </c>
      <c r="K65" s="24">
        <f t="shared" si="29"/>
        <v>0</v>
      </c>
      <c r="L65" s="25" t="e">
        <f>J65/K65</f>
        <v>#DIV/0!</v>
      </c>
      <c r="N65" s="73"/>
      <c r="O65" s="73"/>
      <c r="P65" s="94"/>
    </row>
    <row r="66" spans="1:17" ht="15" x14ac:dyDescent="0.25">
      <c r="A66" s="72" t="str">
        <f t="shared" si="25"/>
        <v>Mille Lacs County, MN</v>
      </c>
      <c r="B66" s="72" t="s">
        <v>389</v>
      </c>
      <c r="C66" s="28">
        <f>VLOOKUP($B66,'Census shares'!$A$5:$G$90,3, FALSE)</f>
        <v>0.12593799999999999</v>
      </c>
      <c r="D66" s="28">
        <f>VLOOKUP($B66,'Census shares'!$A$5:$G$90,5, FALSE)</f>
        <v>0.271345</v>
      </c>
      <c r="E66" s="28">
        <f>VLOOKUP($B66,'Census shares'!$A$5:$G$90,7, FALSE)</f>
        <v>0.135522</v>
      </c>
      <c r="F66" s="17">
        <f>VLOOKUP(A66,$B$5:$E$33,2,FALSE)</f>
        <v>291284</v>
      </c>
      <c r="G66" s="17">
        <f t="shared" si="26"/>
        <v>16083</v>
      </c>
      <c r="H66" s="17">
        <f t="shared" si="27"/>
        <v>307367</v>
      </c>
      <c r="I66" s="22">
        <f t="shared" si="28"/>
        <v>36683.724391999996</v>
      </c>
      <c r="J66" s="23">
        <f t="shared" si="28"/>
        <v>4364.0416350000005</v>
      </c>
      <c r="K66" s="24">
        <f t="shared" si="29"/>
        <v>41047.766026999998</v>
      </c>
      <c r="L66" s="25">
        <f t="shared" ref="L66:L67" si="30">J66/K66</f>
        <v>0.10631617886657861</v>
      </c>
      <c r="N66" s="73"/>
      <c r="O66" s="73"/>
      <c r="P66" s="94"/>
    </row>
    <row r="67" spans="1:17" ht="15" x14ac:dyDescent="0.25">
      <c r="A67" s="72" t="str">
        <f t="shared" si="25"/>
        <v>Pine County, MN</v>
      </c>
      <c r="B67" s="72" t="s">
        <v>391</v>
      </c>
      <c r="C67" s="28">
        <f>VLOOKUP($B67,'Census shares'!$A$5:$G$90,3, FALSE)</f>
        <v>1.8259999999999999E-3</v>
      </c>
      <c r="D67" s="28">
        <f>VLOOKUP($B67,'Census shares'!$A$5:$G$90,5, FALSE)</f>
        <v>1.145E-2</v>
      </c>
      <c r="E67" s="28">
        <f>VLOOKUP($B67,'Census shares'!$A$5:$G$90,7, FALSE)</f>
        <v>2.3909999999999999E-3</v>
      </c>
      <c r="F67" s="17">
        <f>VLOOKUP(A67,$B$5:$E$33,2,FALSE)</f>
        <v>338620</v>
      </c>
      <c r="G67" s="17">
        <f t="shared" si="26"/>
        <v>18871</v>
      </c>
      <c r="H67" s="17">
        <f t="shared" si="27"/>
        <v>357491</v>
      </c>
      <c r="I67" s="22">
        <f t="shared" si="28"/>
        <v>618.32011999999997</v>
      </c>
      <c r="J67" s="23">
        <f t="shared" si="28"/>
        <v>216.07294999999999</v>
      </c>
      <c r="K67" s="24">
        <f t="shared" si="29"/>
        <v>834.39306999999997</v>
      </c>
      <c r="L67" s="25">
        <f t="shared" si="30"/>
        <v>0.25895822696609883</v>
      </c>
      <c r="N67" s="73"/>
      <c r="O67" s="73"/>
      <c r="P67" s="94"/>
    </row>
    <row r="68" spans="1:17" ht="15" x14ac:dyDescent="0.25">
      <c r="A68" s="72"/>
      <c r="B68" s="1" t="s">
        <v>439</v>
      </c>
      <c r="C68" s="28"/>
      <c r="D68" s="28"/>
      <c r="E68" s="28"/>
      <c r="F68" s="17"/>
      <c r="G68" s="17"/>
      <c r="H68" s="17"/>
      <c r="I68" s="26">
        <f>SUM(I64:I67)</f>
        <v>38566.819341999995</v>
      </c>
      <c r="J68" s="26">
        <f t="shared" ref="J68:K68" si="31">SUM(J64:J67)</f>
        <v>4852.589935</v>
      </c>
      <c r="K68" s="26">
        <f t="shared" si="31"/>
        <v>43419.409276999999</v>
      </c>
      <c r="L68" s="27">
        <f>ROUND((TRUNC((J68/K68),4)*100),1)</f>
        <v>11.2</v>
      </c>
      <c r="N68" s="73"/>
      <c r="O68" s="73"/>
      <c r="P68" s="94"/>
      <c r="Q68" s="73"/>
    </row>
    <row r="69" spans="1:17" ht="15" x14ac:dyDescent="0.25">
      <c r="A69" s="72"/>
      <c r="B69" s="72"/>
      <c r="C69" s="28"/>
      <c r="D69" s="28"/>
      <c r="E69" s="28"/>
      <c r="F69" s="17"/>
      <c r="G69" s="17"/>
      <c r="H69" s="17"/>
      <c r="I69" s="22"/>
      <c r="J69" s="23"/>
      <c r="K69" s="24"/>
      <c r="L69" s="25"/>
    </row>
    <row r="70" spans="1:17" ht="15" x14ac:dyDescent="0.25">
      <c r="A70" s="72" t="str">
        <f t="shared" ref="A70:A71" si="32">LEFT(B70,FIND("(",B70)-2)&amp;", MN"</f>
        <v>Dakota County, MN</v>
      </c>
      <c r="B70" s="72" t="s">
        <v>401</v>
      </c>
      <c r="C70" s="28">
        <f>VLOOKUP($B70,'Census shares'!$A$5:$G$90,3, FALSE)</f>
        <v>0</v>
      </c>
      <c r="D70" s="28">
        <f>VLOOKUP($B70,'Census shares'!$A$5:$G$90,5, FALSE)</f>
        <v>0</v>
      </c>
      <c r="E70" s="28">
        <f>VLOOKUP($B70,'Census shares'!$A$5:$G$90,7, FALSE)</f>
        <v>0</v>
      </c>
      <c r="F70" s="17">
        <f>VLOOKUP(A70,$B$5:$E$33,2,FALSE)</f>
        <v>5598156</v>
      </c>
      <c r="G70" s="17">
        <f t="shared" ref="G70:G71" si="33">VLOOKUP(A70,$B$5:$E$33,3,FALSE)</f>
        <v>157132</v>
      </c>
      <c r="H70" s="17">
        <f t="shared" ref="H70:H71" si="34">VLOOKUP(A70,$B$5:$E$33,4,FALSE)</f>
        <v>5755288</v>
      </c>
      <c r="I70" s="22">
        <f t="shared" ref="I70:J71" si="35">C70*F70</f>
        <v>0</v>
      </c>
      <c r="J70" s="23">
        <f t="shared" si="35"/>
        <v>0</v>
      </c>
      <c r="K70" s="24">
        <f t="shared" ref="K70:K71" si="36">I70+J70</f>
        <v>0</v>
      </c>
      <c r="L70" s="25" t="e">
        <f>J70/K70</f>
        <v>#DIV/0!</v>
      </c>
      <c r="N70" s="73"/>
      <c r="O70" s="73"/>
      <c r="P70" s="94"/>
    </row>
    <row r="71" spans="1:17" ht="15" x14ac:dyDescent="0.25">
      <c r="A71" s="72" t="str">
        <f t="shared" si="32"/>
        <v>Goodhue County, MN</v>
      </c>
      <c r="B71" s="72" t="s">
        <v>403</v>
      </c>
      <c r="C71" s="28">
        <f>VLOOKUP($B71,'Census shares'!$A$5:$G$90,3, FALSE)</f>
        <v>2.5019999999999999E-3</v>
      </c>
      <c r="D71" s="28">
        <f>VLOOKUP($B71,'Census shares'!$A$5:$G$90,5, FALSE)</f>
        <v>5.7689999999999998E-3</v>
      </c>
      <c r="E71" s="28">
        <f>VLOOKUP($B71,'Census shares'!$A$5:$G$90,7, FALSE)</f>
        <v>2.6380000000000002E-3</v>
      </c>
      <c r="F71" s="17">
        <f>VLOOKUP(A71,$B$5:$E$33,2,FALSE)</f>
        <v>625459</v>
      </c>
      <c r="G71" s="17">
        <f t="shared" si="33"/>
        <v>18873</v>
      </c>
      <c r="H71" s="17">
        <f t="shared" si="34"/>
        <v>644332</v>
      </c>
      <c r="I71" s="22">
        <f t="shared" si="35"/>
        <v>1564.898418</v>
      </c>
      <c r="J71" s="23">
        <f t="shared" si="35"/>
        <v>108.878337</v>
      </c>
      <c r="K71" s="24">
        <f t="shared" si="36"/>
        <v>1673.7767550000001</v>
      </c>
      <c r="L71" s="25">
        <f>J71/K71</f>
        <v>6.5049497595633651E-2</v>
      </c>
      <c r="N71" s="73"/>
      <c r="O71" s="73"/>
      <c r="P71" s="94"/>
    </row>
    <row r="72" spans="1:17" ht="15" x14ac:dyDescent="0.25">
      <c r="A72" s="72"/>
      <c r="B72" s="1" t="s">
        <v>440</v>
      </c>
      <c r="C72" s="28"/>
      <c r="D72" s="28"/>
      <c r="E72" s="28"/>
      <c r="F72" s="17"/>
      <c r="G72" s="17"/>
      <c r="H72" s="17"/>
      <c r="I72" s="26">
        <f>SUM(I70:I71)</f>
        <v>1564.898418</v>
      </c>
      <c r="J72" s="26">
        <f>SUM(J70:J71)</f>
        <v>108.878337</v>
      </c>
      <c r="K72" s="26">
        <f>SUM(K70:K71)</f>
        <v>1673.7767550000001</v>
      </c>
      <c r="L72" s="27">
        <f>ROUND((TRUNC((J72/K72),4)*100),1)</f>
        <v>6.5</v>
      </c>
      <c r="N72" s="73"/>
      <c r="O72" s="73"/>
      <c r="P72" s="94"/>
      <c r="Q72" s="73"/>
    </row>
    <row r="73" spans="1:17" ht="15" x14ac:dyDescent="0.25">
      <c r="A73" s="72"/>
      <c r="B73" s="72"/>
      <c r="C73" s="28"/>
      <c r="D73" s="28"/>
      <c r="E73" s="28"/>
      <c r="F73" s="17"/>
      <c r="G73" s="17"/>
      <c r="H73" s="17"/>
      <c r="I73" s="26"/>
      <c r="J73" s="26"/>
      <c r="K73" s="26"/>
      <c r="L73" s="27"/>
    </row>
    <row r="74" spans="1:17" ht="15" x14ac:dyDescent="0.25">
      <c r="A74" s="72" t="str">
        <f t="shared" ref="A74:A82" si="37">LEFT(B74,FIND("(",B74)-2)&amp;", MN"</f>
        <v>Beltrami County, MN</v>
      </c>
      <c r="B74" s="72" t="s">
        <v>405</v>
      </c>
      <c r="C74" s="28">
        <f>VLOOKUP($B74,'Census shares'!$A$5:$G$90,3, FALSE)</f>
        <v>8.4945000000000007E-2</v>
      </c>
      <c r="D74" s="28">
        <f>VLOOKUP($B74,'Census shares'!$A$5:$G$90,5, FALSE)</f>
        <v>0.29633300000000001</v>
      </c>
      <c r="E74" s="28">
        <f>VLOOKUP($B74,'Census shares'!$A$5:$G$90,7, FALSE)</f>
        <v>0.103306</v>
      </c>
      <c r="F74" s="17">
        <f t="shared" ref="F74:F82" si="38">VLOOKUP(A74,$B$5:$E$33,2,FALSE)</f>
        <v>551003</v>
      </c>
      <c r="G74" s="17">
        <f t="shared" ref="G74:G82" si="39">VLOOKUP(A74,$B$5:$E$33,3,FALSE)</f>
        <v>25030</v>
      </c>
      <c r="H74" s="17">
        <f t="shared" ref="H74:H82" si="40">VLOOKUP(A74,$B$5:$E$33,4,FALSE)</f>
        <v>576033</v>
      </c>
      <c r="I74" s="22">
        <f t="shared" ref="I74:J82" si="41">C74*F74</f>
        <v>46804.949835000007</v>
      </c>
      <c r="J74" s="23">
        <f t="shared" si="41"/>
        <v>7417.2149900000004</v>
      </c>
      <c r="K74" s="24">
        <f t="shared" ref="K74:K82" si="42">I74+J74</f>
        <v>54222.164825000007</v>
      </c>
      <c r="L74" s="25">
        <f t="shared" ref="L74:L78" si="43">J74/K74</f>
        <v>0.13679304420874347</v>
      </c>
      <c r="N74" s="73"/>
      <c r="O74" s="73"/>
      <c r="P74" s="94"/>
    </row>
    <row r="75" spans="1:17" ht="15" x14ac:dyDescent="0.25">
      <c r="A75" s="72" t="str">
        <f t="shared" si="37"/>
        <v>Clearwater County, MN</v>
      </c>
      <c r="B75" s="72" t="s">
        <v>407</v>
      </c>
      <c r="C75" s="28">
        <f>VLOOKUP($B75,'Census shares'!$A$5:$G$90,3, FALSE)</f>
        <v>1.3362000000000001E-2</v>
      </c>
      <c r="D75" s="28">
        <f>VLOOKUP($B75,'Census shares'!$A$5:$G$90,5, FALSE)</f>
        <v>0</v>
      </c>
      <c r="E75" s="28">
        <f>VLOOKUP($B75,'Census shares'!$A$5:$G$90,7, FALSE)</f>
        <v>1.2389000000000001E-2</v>
      </c>
      <c r="F75" s="17">
        <f t="shared" si="38"/>
        <v>99253</v>
      </c>
      <c r="G75" s="17">
        <f t="shared" si="39"/>
        <v>9042</v>
      </c>
      <c r="H75" s="17">
        <f t="shared" si="40"/>
        <v>108295</v>
      </c>
      <c r="I75" s="22">
        <f t="shared" si="41"/>
        <v>1326.218586</v>
      </c>
      <c r="J75" s="23">
        <f t="shared" si="41"/>
        <v>0</v>
      </c>
      <c r="K75" s="24">
        <f t="shared" si="42"/>
        <v>1326.218586</v>
      </c>
      <c r="L75" s="25">
        <f t="shared" si="43"/>
        <v>0</v>
      </c>
      <c r="N75" s="73"/>
      <c r="O75" s="73"/>
      <c r="P75" s="94"/>
    </row>
    <row r="76" spans="1:17" ht="15" x14ac:dyDescent="0.25">
      <c r="A76" s="72" t="str">
        <f t="shared" si="37"/>
        <v>Koochiching County, MN</v>
      </c>
      <c r="B76" s="72" t="s">
        <v>409</v>
      </c>
      <c r="C76" s="28">
        <f>VLOOKUP($B76,'Census shares'!$A$5:$G$90,3, FALSE)</f>
        <v>0</v>
      </c>
      <c r="D76" s="28">
        <f>VLOOKUP($B76,'Census shares'!$A$5:$G$90,5, FALSE)</f>
        <v>0</v>
      </c>
      <c r="E76" s="28">
        <f>VLOOKUP($B76,'Census shares'!$A$5:$G$90,7, FALSE)</f>
        <v>0</v>
      </c>
      <c r="F76" s="17">
        <f t="shared" si="38"/>
        <v>133777</v>
      </c>
      <c r="G76" s="17">
        <f t="shared" si="39"/>
        <v>8935</v>
      </c>
      <c r="H76" s="17">
        <f t="shared" si="40"/>
        <v>142712</v>
      </c>
      <c r="I76" s="22">
        <f t="shared" si="41"/>
        <v>0</v>
      </c>
      <c r="J76" s="23">
        <f t="shared" si="41"/>
        <v>0</v>
      </c>
      <c r="K76" s="24">
        <f t="shared" si="42"/>
        <v>0</v>
      </c>
      <c r="L76" s="25" t="e">
        <f t="shared" si="43"/>
        <v>#DIV/0!</v>
      </c>
      <c r="N76" s="73"/>
      <c r="O76" s="73"/>
      <c r="P76" s="94"/>
    </row>
    <row r="77" spans="1:17" ht="15" x14ac:dyDescent="0.25">
      <c r="A77" s="72" t="str">
        <f t="shared" si="37"/>
        <v>Lake of the Woods County, MN</v>
      </c>
      <c r="B77" s="72" t="s">
        <v>411</v>
      </c>
      <c r="C77" s="28">
        <f>VLOOKUP($B77,'Census shares'!$A$5:$G$90,3, FALSE)</f>
        <v>0</v>
      </c>
      <c r="D77" s="28">
        <f>VLOOKUP($B77,'Census shares'!$A$5:$G$90,5, FALSE)</f>
        <v>0</v>
      </c>
      <c r="E77" s="28">
        <f>VLOOKUP($B77,'Census shares'!$A$5:$G$90,7, FALSE)</f>
        <v>0</v>
      </c>
      <c r="F77" s="17">
        <f t="shared" si="38"/>
        <v>55216</v>
      </c>
      <c r="G77" s="17">
        <f t="shared" si="39"/>
        <v>2340</v>
      </c>
      <c r="H77" s="17">
        <f t="shared" si="40"/>
        <v>57556</v>
      </c>
      <c r="I77" s="22">
        <f t="shared" si="41"/>
        <v>0</v>
      </c>
      <c r="J77" s="23">
        <f t="shared" si="41"/>
        <v>0</v>
      </c>
      <c r="K77" s="24">
        <f t="shared" si="42"/>
        <v>0</v>
      </c>
      <c r="L77" s="25" t="e">
        <f t="shared" si="43"/>
        <v>#DIV/0!</v>
      </c>
      <c r="N77" s="73"/>
      <c r="O77" s="73"/>
      <c r="P77" s="94"/>
    </row>
    <row r="78" spans="1:17" ht="15" x14ac:dyDescent="0.25">
      <c r="A78" s="72" t="str">
        <f t="shared" si="37"/>
        <v>Marshall County, MN</v>
      </c>
      <c r="B78" s="72" t="s">
        <v>413</v>
      </c>
      <c r="C78" s="28">
        <f>VLOOKUP($B78,'Census shares'!$A$5:$G$90,3, FALSE)</f>
        <v>0</v>
      </c>
      <c r="D78" s="28">
        <f>VLOOKUP($B78,'Census shares'!$A$5:$G$90,5, FALSE)</f>
        <v>0</v>
      </c>
      <c r="E78" s="28">
        <f>VLOOKUP($B78,'Census shares'!$A$5:$G$90,7, FALSE)</f>
        <v>0</v>
      </c>
      <c r="F78" s="17">
        <f t="shared" si="38"/>
        <v>122210</v>
      </c>
      <c r="G78" s="17">
        <f t="shared" si="39"/>
        <v>8099</v>
      </c>
      <c r="H78" s="17">
        <f t="shared" si="40"/>
        <v>130309</v>
      </c>
      <c r="I78" s="22">
        <f t="shared" si="41"/>
        <v>0</v>
      </c>
      <c r="J78" s="23">
        <f t="shared" si="41"/>
        <v>0</v>
      </c>
      <c r="K78" s="24">
        <f t="shared" si="42"/>
        <v>0</v>
      </c>
      <c r="L78" s="25" t="e">
        <f t="shared" si="43"/>
        <v>#DIV/0!</v>
      </c>
      <c r="N78" s="73"/>
      <c r="O78" s="73"/>
      <c r="P78" s="94"/>
    </row>
    <row r="79" spans="1:17" ht="15" x14ac:dyDescent="0.25">
      <c r="A79" s="72" t="str">
        <f t="shared" si="37"/>
        <v>Pennington County, MN</v>
      </c>
      <c r="B79" s="72" t="s">
        <v>415</v>
      </c>
      <c r="C79" s="28">
        <f>VLOOKUP($B79,'Census shares'!$A$5:$G$90,3, FALSE)</f>
        <v>0</v>
      </c>
      <c r="D79" s="28">
        <f>VLOOKUP($B79,'Census shares'!$A$5:$G$90,5, FALSE)</f>
        <v>0</v>
      </c>
      <c r="E79" s="28">
        <f>VLOOKUP($B79,'Census shares'!$A$5:$G$90,7, FALSE)</f>
        <v>0</v>
      </c>
      <c r="F79" s="17">
        <f t="shared" si="38"/>
        <v>201246</v>
      </c>
      <c r="G79" s="17">
        <f t="shared" si="39"/>
        <v>9665</v>
      </c>
      <c r="H79" s="17">
        <f t="shared" si="40"/>
        <v>210911</v>
      </c>
      <c r="I79" s="22">
        <f t="shared" si="41"/>
        <v>0</v>
      </c>
      <c r="J79" s="23">
        <f t="shared" si="41"/>
        <v>0</v>
      </c>
      <c r="K79" s="24">
        <f t="shared" si="42"/>
        <v>0</v>
      </c>
      <c r="L79" s="25" t="e">
        <f>J79/K79</f>
        <v>#DIV/0!</v>
      </c>
      <c r="N79" s="73"/>
      <c r="O79" s="73"/>
      <c r="P79" s="94"/>
    </row>
    <row r="80" spans="1:17" ht="15" x14ac:dyDescent="0.25">
      <c r="A80" s="72" t="str">
        <f t="shared" si="37"/>
        <v>Polk County, MN</v>
      </c>
      <c r="B80" s="72" t="s">
        <v>417</v>
      </c>
      <c r="C80" s="28">
        <f>VLOOKUP($B80,'Census shares'!$A$5:$G$90,3, FALSE)</f>
        <v>0</v>
      </c>
      <c r="D80" s="28">
        <f>VLOOKUP($B80,'Census shares'!$A$5:$G$90,5, FALSE)</f>
        <v>0</v>
      </c>
      <c r="E80" s="28">
        <f>VLOOKUP($B80,'Census shares'!$A$5:$G$90,7, FALSE)</f>
        <v>0</v>
      </c>
      <c r="F80" s="17">
        <f t="shared" si="38"/>
        <v>388086</v>
      </c>
      <c r="G80" s="17">
        <f t="shared" si="39"/>
        <v>15713</v>
      </c>
      <c r="H80" s="17">
        <f t="shared" si="40"/>
        <v>403799</v>
      </c>
      <c r="I80" s="22">
        <f t="shared" si="41"/>
        <v>0</v>
      </c>
      <c r="J80" s="23">
        <f t="shared" si="41"/>
        <v>0</v>
      </c>
      <c r="K80" s="24">
        <f t="shared" si="42"/>
        <v>0</v>
      </c>
      <c r="L80" s="25" t="e">
        <f>J80/K80</f>
        <v>#DIV/0!</v>
      </c>
      <c r="N80" s="73"/>
      <c r="O80" s="73"/>
      <c r="P80" s="94"/>
    </row>
    <row r="81" spans="1:17" ht="15" x14ac:dyDescent="0.25">
      <c r="A81" s="72" t="str">
        <f t="shared" si="37"/>
        <v>Red Lake County, MN</v>
      </c>
      <c r="B81" s="72" t="s">
        <v>419</v>
      </c>
      <c r="C81" s="28">
        <f>VLOOKUP($B81,'Census shares'!$A$5:$G$90,3, FALSE)</f>
        <v>0</v>
      </c>
      <c r="D81" s="28">
        <f>VLOOKUP($B81,'Census shares'!$A$5:$G$90,5, FALSE)</f>
        <v>0</v>
      </c>
      <c r="E81" s="28">
        <f>VLOOKUP($B81,'Census shares'!$A$5:$G$90,7, FALSE)</f>
        <v>0</v>
      </c>
      <c r="F81" s="17">
        <f t="shared" si="38"/>
        <v>50565</v>
      </c>
      <c r="G81" s="17">
        <f t="shared" si="39"/>
        <v>2857</v>
      </c>
      <c r="H81" s="17">
        <f t="shared" si="40"/>
        <v>53422</v>
      </c>
      <c r="I81" s="22">
        <f t="shared" si="41"/>
        <v>0</v>
      </c>
      <c r="J81" s="23">
        <f t="shared" si="41"/>
        <v>0</v>
      </c>
      <c r="K81" s="24">
        <f t="shared" si="42"/>
        <v>0</v>
      </c>
      <c r="L81" s="25" t="e">
        <f t="shared" ref="L81:L82" si="44">J81/K81</f>
        <v>#DIV/0!</v>
      </c>
      <c r="N81" s="73"/>
      <c r="O81" s="73"/>
      <c r="P81" s="94"/>
    </row>
    <row r="82" spans="1:17" ht="15" x14ac:dyDescent="0.25">
      <c r="A82" s="72" t="str">
        <f t="shared" si="37"/>
        <v>Roseau County, MN</v>
      </c>
      <c r="B82" s="72" t="s">
        <v>421</v>
      </c>
      <c r="C82" s="28">
        <f>VLOOKUP($B82,'Census shares'!$A$5:$G$90,3, FALSE)</f>
        <v>0</v>
      </c>
      <c r="D82" s="28">
        <f>VLOOKUP($B82,'Census shares'!$A$5:$G$90,5, FALSE)</f>
        <v>0</v>
      </c>
      <c r="E82" s="28">
        <f>VLOOKUP($B82,'Census shares'!$A$5:$G$90,7, FALSE)</f>
        <v>0</v>
      </c>
      <c r="F82" s="17">
        <f t="shared" si="38"/>
        <v>185171</v>
      </c>
      <c r="G82" s="17">
        <f t="shared" si="39"/>
        <v>7043</v>
      </c>
      <c r="H82" s="17">
        <f t="shared" si="40"/>
        <v>192214</v>
      </c>
      <c r="I82" s="22">
        <f t="shared" si="41"/>
        <v>0</v>
      </c>
      <c r="J82" s="23">
        <f t="shared" si="41"/>
        <v>0</v>
      </c>
      <c r="K82" s="24">
        <f t="shared" si="42"/>
        <v>0</v>
      </c>
      <c r="L82" s="25" t="e">
        <f t="shared" si="44"/>
        <v>#DIV/0!</v>
      </c>
      <c r="N82" s="73"/>
      <c r="O82" s="73"/>
      <c r="P82" s="94"/>
    </row>
    <row r="83" spans="1:17" ht="15" x14ac:dyDescent="0.25">
      <c r="A83" s="72"/>
      <c r="B83" s="1" t="s">
        <v>441</v>
      </c>
      <c r="C83" s="28"/>
      <c r="D83" s="28"/>
      <c r="E83" s="28"/>
      <c r="F83" s="17"/>
      <c r="G83" s="17"/>
      <c r="H83" s="17"/>
      <c r="I83" s="26">
        <f>SUM(I74:I82)</f>
        <v>48131.168421000009</v>
      </c>
      <c r="J83" s="26">
        <f>SUM(J74:J82)</f>
        <v>7417.2149900000004</v>
      </c>
      <c r="K83" s="26">
        <f>SUM(K74:K82)</f>
        <v>55548.38341100001</v>
      </c>
      <c r="L83" s="27">
        <f>ROUND((TRUNC((J83/K83),4)*100),1)</f>
        <v>13.4</v>
      </c>
      <c r="N83" s="73"/>
      <c r="O83" s="73"/>
      <c r="P83" s="94"/>
      <c r="Q83" s="73"/>
    </row>
    <row r="84" spans="1:17" ht="15" x14ac:dyDescent="0.25">
      <c r="A84" s="72"/>
      <c r="B84" s="72"/>
      <c r="C84" s="28"/>
      <c r="D84" s="28"/>
      <c r="E84" s="28"/>
      <c r="F84" s="17"/>
      <c r="G84" s="17"/>
      <c r="H84" s="17"/>
      <c r="I84" s="26"/>
      <c r="J84" s="26"/>
      <c r="K84" s="26"/>
      <c r="L84" s="27"/>
    </row>
    <row r="85" spans="1:17" ht="15" x14ac:dyDescent="0.25">
      <c r="A85" s="72" t="str">
        <f>LEFT(B85,FIND("(",B85)-2)&amp;", MN"</f>
        <v>Scott County, MN</v>
      </c>
      <c r="B85" s="72" t="s">
        <v>423</v>
      </c>
      <c r="C85" s="28">
        <f>VLOOKUP($B85,'Census shares'!$A$5:$G$90,3, FALSE)</f>
        <v>1.5449999999999999E-3</v>
      </c>
      <c r="D85" s="28">
        <f>VLOOKUP($B85,'Census shares'!$A$5:$G$90,5, FALSE)</f>
        <v>8.1869999999999998E-3</v>
      </c>
      <c r="E85" s="28">
        <f>VLOOKUP($B85,'Census shares'!$A$5:$G$90,7, FALSE)</f>
        <v>1.7769999999999999E-3</v>
      </c>
      <c r="F85" s="17">
        <f>VLOOKUP(A85,$B$5:$E$33,2,FALSE)</f>
        <v>1934087</v>
      </c>
      <c r="G85" s="17">
        <f t="shared" ref="G85" si="45">VLOOKUP(A85,$B$5:$E$33,3,FALSE)</f>
        <v>52406</v>
      </c>
      <c r="H85" s="17">
        <f t="shared" ref="H85" si="46">VLOOKUP(A85,$B$5:$E$33,4,FALSE)</f>
        <v>1986493</v>
      </c>
      <c r="I85" s="22">
        <f t="shared" ref="I85:J85" si="47">C85*F85</f>
        <v>2988.1644149999997</v>
      </c>
      <c r="J85" s="23">
        <f t="shared" si="47"/>
        <v>429.04792199999997</v>
      </c>
      <c r="K85" s="24">
        <f t="shared" ref="K85" si="48">I85+J85</f>
        <v>3417.2123369999999</v>
      </c>
      <c r="L85" s="25">
        <f>J85/K85</f>
        <v>0.12555494938212264</v>
      </c>
      <c r="N85" s="73"/>
      <c r="O85" s="73"/>
      <c r="P85" s="94"/>
    </row>
    <row r="86" spans="1:17" ht="15" x14ac:dyDescent="0.25">
      <c r="A86" s="72"/>
      <c r="B86" s="1" t="s">
        <v>442</v>
      </c>
      <c r="C86" s="28"/>
      <c r="D86" s="28"/>
      <c r="E86" s="28"/>
      <c r="F86" s="17"/>
      <c r="G86" s="17"/>
      <c r="H86" s="17"/>
      <c r="I86" s="26">
        <f>SUM(I85)</f>
        <v>2988.1644149999997</v>
      </c>
      <c r="J86" s="26">
        <f>SUM(J85)</f>
        <v>429.04792199999997</v>
      </c>
      <c r="K86" s="26">
        <f>SUM(K85)</f>
        <v>3417.2123369999999</v>
      </c>
      <c r="L86" s="27">
        <f>ROUND((TRUNC((J86/K86),4)*100),1)</f>
        <v>12.6</v>
      </c>
      <c r="N86" s="73"/>
      <c r="O86" s="73"/>
      <c r="P86" s="94"/>
      <c r="Q86" s="73"/>
    </row>
    <row r="87" spans="1:17" ht="15" x14ac:dyDescent="0.25">
      <c r="A87" s="72"/>
      <c r="B87" s="72"/>
      <c r="C87" s="28"/>
      <c r="D87" s="28"/>
      <c r="E87" s="28"/>
      <c r="F87" s="17"/>
      <c r="G87" s="17"/>
      <c r="H87" s="17"/>
      <c r="I87" s="26"/>
      <c r="J87" s="26"/>
      <c r="K87" s="26"/>
      <c r="L87" s="27"/>
    </row>
    <row r="88" spans="1:17" ht="15" x14ac:dyDescent="0.25">
      <c r="A88" s="72" t="str">
        <f t="shared" ref="A88:A89" si="49">LEFT(B88,FIND("(",B88)-2)&amp;", MN"</f>
        <v>Chippewa County, MN</v>
      </c>
      <c r="B88" s="72" t="s">
        <v>425</v>
      </c>
      <c r="C88" s="28">
        <f>VLOOKUP($B88,'Census shares'!$A$5:$G$90,3, FALSE)</f>
        <v>0</v>
      </c>
      <c r="D88" s="28">
        <f>VLOOKUP($B88,'Census shares'!$A$5:$G$90,5, FALSE)</f>
        <v>0</v>
      </c>
      <c r="E88" s="28">
        <f>VLOOKUP($B88,'Census shares'!$A$5:$G$90,7, FALSE)</f>
        <v>0</v>
      </c>
      <c r="F88" s="17">
        <f>VLOOKUP(A88,$B$5:$E$33,2,FALSE)</f>
        <v>159527</v>
      </c>
      <c r="G88" s="17">
        <f t="shared" ref="G88:G89" si="50">VLOOKUP(A88,$B$5:$E$33,3,FALSE)</f>
        <v>5878</v>
      </c>
      <c r="H88" s="17">
        <f t="shared" ref="H88:H89" si="51">VLOOKUP(A88,$B$5:$E$33,4,FALSE)</f>
        <v>165405</v>
      </c>
      <c r="I88" s="22">
        <f t="shared" ref="I88:J89" si="52">C88*F88</f>
        <v>0</v>
      </c>
      <c r="J88" s="23">
        <f t="shared" si="52"/>
        <v>0</v>
      </c>
      <c r="K88" s="24">
        <f t="shared" ref="K88:K89" si="53">I88+J88</f>
        <v>0</v>
      </c>
      <c r="L88" s="25" t="e">
        <f>J88/K88</f>
        <v>#DIV/0!</v>
      </c>
      <c r="N88" s="73"/>
      <c r="O88" s="73"/>
      <c r="P88" s="94"/>
    </row>
    <row r="89" spans="1:17" ht="15" x14ac:dyDescent="0.25">
      <c r="A89" s="72" t="str">
        <f t="shared" si="49"/>
        <v>Yellow Medicine County, MN</v>
      </c>
      <c r="B89" s="72" t="s">
        <v>427</v>
      </c>
      <c r="C89" s="28">
        <f>VLOOKUP($B89,'Census shares'!$A$5:$G$90,3, FALSE)</f>
        <v>1.1368E-2</v>
      </c>
      <c r="D89" s="28">
        <f>VLOOKUP($B89,'Census shares'!$A$5:$G$90,5, FALSE)</f>
        <v>5.7141999999999998E-2</v>
      </c>
      <c r="E89" s="28">
        <f>VLOOKUP($B89,'Census shares'!$A$5:$G$90,7, FALSE)</f>
        <v>1.2611000000000001E-2</v>
      </c>
      <c r="F89" s="17">
        <f>VLOOKUP(A89,$B$5:$E$33,2,FALSE)</f>
        <v>124548</v>
      </c>
      <c r="G89" s="17">
        <f t="shared" si="50"/>
        <v>4261</v>
      </c>
      <c r="H89" s="17">
        <f t="shared" si="51"/>
        <v>128809</v>
      </c>
      <c r="I89" s="22">
        <f t="shared" si="52"/>
        <v>1415.861664</v>
      </c>
      <c r="J89" s="23">
        <f t="shared" si="52"/>
        <v>243.48206199999998</v>
      </c>
      <c r="K89" s="24">
        <f t="shared" si="53"/>
        <v>1659.3437260000001</v>
      </c>
      <c r="L89" s="25">
        <f>J89/K89</f>
        <v>0.14673395161286792</v>
      </c>
      <c r="N89" s="73"/>
      <c r="O89" s="73"/>
      <c r="P89" s="94"/>
    </row>
    <row r="90" spans="1:17" ht="15" x14ac:dyDescent="0.25">
      <c r="A90" s="72"/>
      <c r="B90" s="1" t="s">
        <v>443</v>
      </c>
      <c r="C90" s="28"/>
      <c r="D90" s="28"/>
      <c r="E90" s="28"/>
      <c r="F90" s="17"/>
      <c r="G90" s="17"/>
      <c r="H90" s="17"/>
      <c r="I90" s="26">
        <f>SUM(I88:I89)</f>
        <v>1415.861664</v>
      </c>
      <c r="J90" s="26">
        <f>SUM(J88:J89)</f>
        <v>243.48206199999998</v>
      </c>
      <c r="K90" s="26">
        <f>SUM(K88:K89)</f>
        <v>1659.3437260000001</v>
      </c>
      <c r="L90" s="27">
        <f>ROUND((TRUNC((J90/K90),4)*100),1)</f>
        <v>14.7</v>
      </c>
      <c r="N90" s="73"/>
      <c r="O90" s="73"/>
      <c r="P90" s="94"/>
      <c r="Q90" s="73"/>
    </row>
    <row r="91" spans="1:17" ht="15" x14ac:dyDescent="0.25">
      <c r="A91" s="72"/>
      <c r="B91" s="72"/>
      <c r="C91" s="28"/>
      <c r="D91" s="28"/>
      <c r="E91" s="28"/>
      <c r="F91" s="17"/>
      <c r="G91" s="17"/>
      <c r="H91" s="17"/>
      <c r="I91" s="22"/>
      <c r="J91" s="23"/>
      <c r="K91" s="24"/>
      <c r="L91" s="25"/>
    </row>
    <row r="92" spans="1:17" ht="15" x14ac:dyDescent="0.25">
      <c r="A92" s="72" t="str">
        <f t="shared" ref="A92:A93" si="54">LEFT(B92,FIND("(",B92)-2)&amp;", MN"</f>
        <v>Becker County, MN</v>
      </c>
      <c r="B92" s="72" t="s">
        <v>429</v>
      </c>
      <c r="C92" s="28">
        <f>VLOOKUP($B92,'Census shares'!$A$5:$G$90,3, FALSE)</f>
        <v>7.6751E-2</v>
      </c>
      <c r="D92" s="28">
        <f>VLOOKUP($B92,'Census shares'!$A$5:$G$90,5, FALSE)</f>
        <v>0.175206</v>
      </c>
      <c r="E92" s="28">
        <f>VLOOKUP($B92,'Census shares'!$A$5:$G$90,7, FALSE)</f>
        <v>8.0308000000000004E-2</v>
      </c>
      <c r="F92" s="17">
        <f>VLOOKUP(A92,$B$5:$E$33,2,FALSE)</f>
        <v>429212</v>
      </c>
      <c r="G92" s="17">
        <f t="shared" ref="G92:G94" si="55">VLOOKUP(A92,$B$5:$E$33,3,FALSE)</f>
        <v>17187</v>
      </c>
      <c r="H92" s="17">
        <f t="shared" ref="H92:H94" si="56">VLOOKUP(A92,$B$5:$E$33,4,FALSE)</f>
        <v>446399</v>
      </c>
      <c r="I92" s="22">
        <f t="shared" ref="I92:J94" si="57">C92*F92</f>
        <v>32942.450212000003</v>
      </c>
      <c r="J92" s="23">
        <f t="shared" si="57"/>
        <v>3011.2655220000001</v>
      </c>
      <c r="K92" s="24">
        <f t="shared" ref="K92:K94" si="58">I92+J92</f>
        <v>35953.715734000005</v>
      </c>
      <c r="L92" s="25">
        <f>J92/K92</f>
        <v>8.3753944773846165E-2</v>
      </c>
      <c r="N92" s="73"/>
      <c r="O92" s="73"/>
      <c r="P92" s="94"/>
    </row>
    <row r="93" spans="1:17" ht="15" x14ac:dyDescent="0.25">
      <c r="A93" s="72" t="str">
        <f t="shared" si="54"/>
        <v>Clearwater County, MN</v>
      </c>
      <c r="B93" s="72" t="s">
        <v>431</v>
      </c>
      <c r="C93" s="28">
        <f>VLOOKUP($B93,'Census shares'!$A$5:$G$90,3, FALSE)</f>
        <v>7.4446999999999999E-2</v>
      </c>
      <c r="D93" s="28">
        <f>VLOOKUP($B93,'Census shares'!$A$5:$G$90,5, FALSE)</f>
        <v>0.190972</v>
      </c>
      <c r="E93" s="28">
        <f>VLOOKUP($B93,'Census shares'!$A$5:$G$90,7, FALSE)</f>
        <v>8.2932000000000006E-2</v>
      </c>
      <c r="F93" s="17">
        <f>VLOOKUP(A93,$B$5:$E$33,2,FALSE)</f>
        <v>99253</v>
      </c>
      <c r="G93" s="17">
        <f t="shared" si="55"/>
        <v>9042</v>
      </c>
      <c r="H93" s="17">
        <f t="shared" si="56"/>
        <v>108295</v>
      </c>
      <c r="I93" s="22">
        <f t="shared" si="57"/>
        <v>7389.0880909999996</v>
      </c>
      <c r="J93" s="23">
        <f t="shared" si="57"/>
        <v>1726.768824</v>
      </c>
      <c r="K93" s="24">
        <f t="shared" si="58"/>
        <v>9115.8569150000003</v>
      </c>
      <c r="L93" s="25">
        <f>J93/K93</f>
        <v>0.18942473978048391</v>
      </c>
      <c r="N93" s="73"/>
      <c r="O93" s="73"/>
      <c r="P93" s="94"/>
    </row>
    <row r="94" spans="1:17" ht="15" x14ac:dyDescent="0.25">
      <c r="A94" s="72" t="str">
        <f>LEFT(B94,FIND(";",B94)-1)&amp;", MN"</f>
        <v>Mahnomen County, MN</v>
      </c>
      <c r="B94" s="72" t="s">
        <v>433</v>
      </c>
      <c r="C94" s="28">
        <f>VLOOKUP($B94,'Census shares'!$A$5:$G$90,3, FALSE)</f>
        <v>1</v>
      </c>
      <c r="D94" s="28">
        <f>VLOOKUP($B94,'Census shares'!$A$5:$G$90,5, FALSE)</f>
        <v>1</v>
      </c>
      <c r="E94" s="28">
        <f>VLOOKUP($B94,'Census shares'!$A$5:$G$90,7, FALSE)</f>
        <v>1</v>
      </c>
      <c r="F94" s="17">
        <f>VLOOKUP(A94,$B$5:$E$33,2,FALSE)</f>
        <v>53393</v>
      </c>
      <c r="G94" s="17">
        <f t="shared" si="55"/>
        <v>2634</v>
      </c>
      <c r="H94" s="17">
        <f t="shared" si="56"/>
        <v>56027</v>
      </c>
      <c r="I94" s="22">
        <f t="shared" si="57"/>
        <v>53393</v>
      </c>
      <c r="J94" s="23">
        <f t="shared" si="57"/>
        <v>2634</v>
      </c>
      <c r="K94" s="24">
        <f t="shared" si="58"/>
        <v>56027</v>
      </c>
      <c r="L94" s="25">
        <f>J94/K94</f>
        <v>4.7013047280775343E-2</v>
      </c>
      <c r="N94" s="73"/>
      <c r="O94" s="73"/>
      <c r="P94" s="94"/>
    </row>
    <row r="95" spans="1:17" ht="15" x14ac:dyDescent="0.25">
      <c r="B95" s="1" t="s">
        <v>444</v>
      </c>
      <c r="I95" s="26">
        <f>SUM(I92:I94)</f>
        <v>93724.538303000008</v>
      </c>
      <c r="J95" s="26">
        <f>SUM(J92:J94)</f>
        <v>7372.0343460000004</v>
      </c>
      <c r="K95" s="26">
        <f>SUM(K92:K94)</f>
        <v>101096.57264900001</v>
      </c>
      <c r="L95" s="27">
        <f>ROUND((TRUNC((J95/K95),4)*100),1)</f>
        <v>7.3</v>
      </c>
      <c r="N95" s="73"/>
      <c r="O95" s="73"/>
      <c r="P95" s="94"/>
      <c r="Q95" s="73"/>
    </row>
  </sheetData>
  <autoFilter ref="B42:L95" xr:uid="{915DD63F-C602-499D-AC0B-4862F474C0E6}"/>
  <mergeCells count="3">
    <mergeCell ref="C41:E41"/>
    <mergeCell ref="F41:H41"/>
    <mergeCell ref="I41:L41"/>
  </mergeCells>
  <conditionalFormatting sqref="L46">
    <cfRule type="expression" dxfId="10" priority="13">
      <formula>L46&gt;$C$37</formula>
    </cfRule>
  </conditionalFormatting>
  <conditionalFormatting sqref="L50">
    <cfRule type="expression" dxfId="9" priority="12">
      <formula>L50&gt;$C$37</formula>
    </cfRule>
  </conditionalFormatting>
  <conditionalFormatting sqref="L62">
    <cfRule type="expression" dxfId="8" priority="10">
      <formula>L62&gt;$C$37</formula>
    </cfRule>
  </conditionalFormatting>
  <conditionalFormatting sqref="L59">
    <cfRule type="expression" dxfId="7" priority="11">
      <formula>L59&gt;$C$37</formula>
    </cfRule>
  </conditionalFormatting>
  <conditionalFormatting sqref="L68">
    <cfRule type="expression" dxfId="6" priority="9">
      <formula>L68&gt;$C$37</formula>
    </cfRule>
  </conditionalFormatting>
  <conditionalFormatting sqref="L72">
    <cfRule type="expression" dxfId="5" priority="7">
      <formula>L72&gt;$C$37</formula>
    </cfRule>
  </conditionalFormatting>
  <conditionalFormatting sqref="L83">
    <cfRule type="expression" dxfId="4" priority="6">
      <formula>L83&gt;$C$37</formula>
    </cfRule>
  </conditionalFormatting>
  <conditionalFormatting sqref="L90">
    <cfRule type="expression" dxfId="3" priority="5">
      <formula>L90&gt;$C$37</formula>
    </cfRule>
  </conditionalFormatting>
  <conditionalFormatting sqref="L95">
    <cfRule type="expression" dxfId="2" priority="4">
      <formula>L95&gt;$C$37</formula>
    </cfRule>
  </conditionalFormatting>
  <conditionalFormatting sqref="L53">
    <cfRule type="expression" dxfId="1" priority="3">
      <formula>L53&gt;$C$37</formula>
    </cfRule>
  </conditionalFormatting>
  <conditionalFormatting sqref="L86">
    <cfRule type="expression" dxfId="0" priority="1">
      <formula>L86&gt;$C$37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Catlin Nchako</cp:lastModifiedBy>
  <cp:lastPrinted>2019-06-10T22:00:31Z</cp:lastPrinted>
  <dcterms:created xsi:type="dcterms:W3CDTF">2014-04-29T15:00:15Z</dcterms:created>
  <dcterms:modified xsi:type="dcterms:W3CDTF">2019-07-17T20:00:43Z</dcterms:modified>
</cp:coreProperties>
</file>